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HOC TAP\AIT\CONG VIEC\2019\20. Khu cong nghiep Bim Son\DA Tram bom, be nuoc sach va nha may xu ly nuoc thai GD1-CS15000m3 ngd\Bao cao ks be nuoc\"/>
    </mc:Choice>
  </mc:AlternateContent>
  <bookViews>
    <workbookView xWindow="0" yWindow="0" windowWidth="20490" windowHeight="7755"/>
  </bookViews>
  <sheets>
    <sheet name="TH (2)" sheetId="5" r:id="rId1"/>
  </sheets>
  <definedNames>
    <definedName name="__H37" localSheetId="0" hidden="1">{"'Sheet1'!$L$16"}</definedName>
    <definedName name="__H37" hidden="1">{"'Sheet1'!$L$16"}</definedName>
    <definedName name="_Fill" localSheetId="0" hidden="1">#REF!</definedName>
    <definedName name="_Fill" hidden="1">#REF!</definedName>
    <definedName name="_xlnm._FilterDatabase" localSheetId="0" hidden="1">'TH (2)'!#REF!</definedName>
    <definedName name="_H37" localSheetId="0" hidden="1">{"'Sheet1'!$L$16"}</definedName>
    <definedName name="_H37" hidden="1">{"'Sheet1'!$L$16"}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uto1" localSheetId="0" hidden="1">{"'Sheet1'!$L$16"}</definedName>
    <definedName name="auto1" hidden="1">{"'Sheet1'!$L$16"}</definedName>
    <definedName name="auto2" localSheetId="0" hidden="1">{"'Sheet1'!$L$16"}</definedName>
    <definedName name="auto2" hidden="1">{"'Sheet1'!$L$16"}</definedName>
    <definedName name="chitietbgiang2" localSheetId="0" hidden="1">{"'Sheet1'!$L$16"}</definedName>
    <definedName name="chitietbgiang2" hidden="1">{"'Sheet1'!$L$16"}</definedName>
    <definedName name="h" localSheetId="0" hidden="1">#REF!</definedName>
    <definedName name="h" hidden="1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ks" localSheetId="0" hidden="1">{"'Sheet1'!$L$16"}</definedName>
    <definedName name="ks" hidden="1">{"'Sheet1'!$L$16"}</definedName>
    <definedName name="ksbn" localSheetId="0" hidden="1">{"'Sheet1'!$L$16"}</definedName>
    <definedName name="ksbn" hidden="1">{"'Sheet1'!$L$16"}</definedName>
    <definedName name="kshn" localSheetId="0" hidden="1">{"'Sheet1'!$L$16"}</definedName>
    <definedName name="kshn" hidden="1">{"'Sheet1'!$L$16"}</definedName>
    <definedName name="ksls" localSheetId="0" hidden="1">{"'Sheet1'!$L$16"}</definedName>
    <definedName name="ksls" hidden="1">{"'Sheet1'!$L$16"}</definedName>
    <definedName name="langson" localSheetId="0" hidden="1">{"'Sheet1'!$L$16"}</definedName>
    <definedName name="langson" hidden="1">{"'Sheet1'!$L$16"}</definedName>
    <definedName name="_xlnm.Print_Area" localSheetId="0">'TH (2)'!$A$1:$AJ$23</definedName>
    <definedName name="qt" localSheetId="0" hidden="1">{"'Sheet1'!$L$16"}</definedName>
    <definedName name="qt" hidden="1">{"'Sheet1'!$L$16"}</definedName>
    <definedName name="qw" localSheetId="0" hidden="1">{"'Sheet1'!$L$16"}</definedName>
    <definedName name="qw" hidden="1">{"'Sheet1'!$L$16"}</definedName>
    <definedName name="t" localSheetId="0" hidden="1">{"'Sheet1'!$L$16"}</definedName>
    <definedName name="t" hidden="1">{"'Sheet1'!$L$16"}</definedName>
    <definedName name="thai" localSheetId="0" hidden="1">{"'Sheet1'!$L$16"}</definedName>
    <definedName name="thai" hidden="1">{"'Sheet1'!$L$16"}</definedName>
    <definedName name="tinhlun" localSheetId="0" hidden="1">{"'Sheet1'!$L$16"}</definedName>
    <definedName name="tinhlun" hidden="1">{"'Sheet1'!$L$16"}</definedName>
    <definedName name="TUANKHANHTUYET53" localSheetId="0" hidden="1">{0}</definedName>
    <definedName name="vcoto" localSheetId="0" hidden="1">{"'Sheet1'!$L$16"}</definedName>
    <definedName name="vcoto" hidden="1">{"'Sheet1'!$L$16"}</definedName>
    <definedName name="xlttbninh" localSheetId="0" hidden="1">{"'Sheet1'!$L$16"}</definedName>
    <definedName name="xlttbninh" hidden="1">{"'Sheet1'!$L$16"}</definedName>
    <definedName name="yt" localSheetId="0" hidden="1">{"'Sheet1'!$L$16"}</definedName>
    <definedName name="yt" hidden="1">{"'Sheet1'!$L$16"}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6" i="5" l="1"/>
  <c r="AH26" i="5"/>
  <c r="AG26" i="5"/>
  <c r="AI25" i="5"/>
  <c r="AH25" i="5"/>
  <c r="AG25" i="5"/>
  <c r="AI24" i="5"/>
  <c r="AG24" i="5"/>
  <c r="Q24" i="5"/>
  <c r="R24" i="5"/>
  <c r="S24" i="5"/>
  <c r="T24" i="5"/>
  <c r="U24" i="5"/>
  <c r="V24" i="5"/>
  <c r="W24" i="5"/>
  <c r="X24" i="5"/>
  <c r="Y24" i="5"/>
  <c r="Z24" i="5"/>
  <c r="Q25" i="5"/>
  <c r="R25" i="5"/>
  <c r="S25" i="5"/>
  <c r="T25" i="5"/>
  <c r="U25" i="5"/>
  <c r="V25" i="5"/>
  <c r="W25" i="5"/>
  <c r="X25" i="5"/>
  <c r="Y25" i="5"/>
  <c r="Z25" i="5"/>
  <c r="Q26" i="5"/>
  <c r="R26" i="5"/>
  <c r="S26" i="5"/>
  <c r="T26" i="5"/>
  <c r="U26" i="5"/>
  <c r="V26" i="5"/>
  <c r="W26" i="5"/>
  <c r="X26" i="5"/>
  <c r="Y26" i="5"/>
  <c r="Z26" i="5"/>
  <c r="E24" i="5"/>
  <c r="F24" i="5"/>
  <c r="G24" i="5"/>
  <c r="H24" i="5"/>
  <c r="I24" i="5"/>
  <c r="J24" i="5"/>
  <c r="K24" i="5"/>
  <c r="L24" i="5"/>
  <c r="M24" i="5"/>
  <c r="N24" i="5"/>
  <c r="O24" i="5"/>
  <c r="P26" i="5"/>
  <c r="P25" i="5"/>
  <c r="P24" i="5"/>
</calcChain>
</file>

<file path=xl/sharedStrings.xml><?xml version="1.0" encoding="utf-8"?>
<sst xmlns="http://schemas.openxmlformats.org/spreadsheetml/2006/main" count="129" uniqueCount="99">
  <si>
    <t>c«ng ty cæ phÇn 1285</t>
  </si>
  <si>
    <t>b¶ng tæng hîp kÕt qu¶ thÝ nghiÖm mÉu ®Êt</t>
  </si>
  <si>
    <t>phßng tn &amp; k® cl c«ng tr×nh</t>
  </si>
  <si>
    <t>LAS -XD1285</t>
  </si>
  <si>
    <t>§Þa chØ: §­êng Vâ Nguyªn Gi¸p, tæ 09,  P.Hoµng DiÖu, TP Th¸i B×nh</t>
  </si>
  <si>
    <t>§T:02273.745.222; Email: LAS1285.CCQC@gmail.com</t>
  </si>
  <si>
    <t>Sè hiÖu mÉu thÝ nghiÖm</t>
  </si>
  <si>
    <t>Hè khoan kh¶o s¸t</t>
  </si>
  <si>
    <t xml:space="preserve">Ký hiÖu mÉu ®Êt  </t>
  </si>
  <si>
    <t>§é s©u lÊy mÉu (m)</t>
  </si>
  <si>
    <t>Thµnh phÇn h¹t, P (%)</t>
  </si>
  <si>
    <t>§é Èm tù nhiªn</t>
  </si>
  <si>
    <t>Khèi l­îng riªng</t>
  </si>
  <si>
    <t>Khèi l­îng TT tù nhiªn</t>
  </si>
  <si>
    <t>Khèi l­îng thÓ tich kh«</t>
  </si>
  <si>
    <t>§é b·o hoµ</t>
  </si>
  <si>
    <t>§é lç rçng</t>
  </si>
  <si>
    <t>HÖ sè rçng</t>
  </si>
  <si>
    <t>§é Èm giíi h¹n ch¶y</t>
  </si>
  <si>
    <t>§é Èm giíi h¹n dÎo</t>
  </si>
  <si>
    <t>ChØ sè dÎo</t>
  </si>
  <si>
    <t>ChØ sè ch¶y</t>
  </si>
  <si>
    <t>Gãc nghỉ c¸t</t>
  </si>
  <si>
    <t xml:space="preserve">HÖ sè rçng </t>
  </si>
  <si>
    <t>Khèi l­îng thÓ tÝch kh«</t>
  </si>
  <si>
    <r>
      <t>HÖ sè nÐn a</t>
    </r>
    <r>
      <rPr>
        <vertAlign val="subscript"/>
        <sz val="11"/>
        <rFont val=".VnArial"/>
        <family val="2"/>
      </rPr>
      <t>1-2</t>
    </r>
  </si>
  <si>
    <t>thÝ nghiÖm c¾t trùc tiÕp</t>
  </si>
  <si>
    <t>PH¢N LO¹I §ÊT</t>
  </si>
  <si>
    <t xml:space="preserve"> </t>
  </si>
  <si>
    <t xml:space="preserve">                 </t>
  </si>
  <si>
    <t>5.0-2.0</t>
  </si>
  <si>
    <t>2.0-0.5</t>
  </si>
  <si>
    <t>0.5-0.25</t>
  </si>
  <si>
    <t>0.25-0.10</t>
  </si>
  <si>
    <t>0.10-0.05</t>
  </si>
  <si>
    <t>0.05-0.01</t>
  </si>
  <si>
    <t>0.01-0.005</t>
  </si>
  <si>
    <r>
      <t>&lt;0.005</t>
    </r>
    <r>
      <rPr>
        <sz val="10"/>
        <color indexed="12"/>
        <rFont val="VNI-Helve"/>
      </rPr>
      <t/>
    </r>
  </si>
  <si>
    <t>Kh«</t>
  </si>
  <si>
    <t>¦ít</t>
  </si>
  <si>
    <t>LN</t>
  </si>
  <si>
    <t>NN</t>
  </si>
  <si>
    <t>Gãc ma s¸t trong</t>
  </si>
  <si>
    <t>Lùc kÕt dÝnh</t>
  </si>
  <si>
    <t>W</t>
  </si>
  <si>
    <t>D</t>
  </si>
  <si>
    <t>S</t>
  </si>
  <si>
    <t>n</t>
  </si>
  <si>
    <t>Wp</t>
  </si>
  <si>
    <t>Ip</t>
  </si>
  <si>
    <t>B</t>
  </si>
  <si>
    <t>j</t>
  </si>
  <si>
    <t>C</t>
  </si>
  <si>
    <t>%</t>
  </si>
  <si>
    <t>§é</t>
  </si>
  <si>
    <t>®é (deg,min)</t>
  </si>
  <si>
    <t>Trưởng phòng TN</t>
  </si>
  <si>
    <t>Ks. Bùi Bá Trường</t>
  </si>
  <si>
    <t>UD1</t>
  </si>
  <si>
    <t>UD2</t>
  </si>
  <si>
    <t>3.8-4.0</t>
  </si>
  <si>
    <t>SÐt lÉn nhiÒu s¹n, mµu x¸m vµng, x¸m ®en, tr¹ng th¸i dÎo cøng</t>
  </si>
  <si>
    <t>1.8-2.0</t>
  </si>
  <si>
    <t>UD3</t>
  </si>
  <si>
    <t>HK10</t>
  </si>
  <si>
    <t>SÐt lÉn nhiÒu s¹n, mµu x¸m vµng, x¸m ®en, tr¹ng th¸i nöa cøng</t>
  </si>
  <si>
    <t>6.0-6.2</t>
  </si>
  <si>
    <r>
      <t>g</t>
    </r>
    <r>
      <rPr>
        <vertAlign val="subscript"/>
        <sz val="10"/>
        <rFont val="VNI-Helve"/>
      </rPr>
      <t>w</t>
    </r>
  </si>
  <si>
    <r>
      <t>g</t>
    </r>
    <r>
      <rPr>
        <vertAlign val="subscript"/>
        <sz val="10"/>
        <rFont val=".VnArial"/>
        <family val="2"/>
      </rPr>
      <t>d</t>
    </r>
  </si>
  <si>
    <r>
      <t>e</t>
    </r>
    <r>
      <rPr>
        <vertAlign val="subscript"/>
        <sz val="10"/>
        <rFont val="Symbol"/>
        <family val="1"/>
        <charset val="2"/>
      </rPr>
      <t>o</t>
    </r>
  </si>
  <si>
    <r>
      <t>W</t>
    </r>
    <r>
      <rPr>
        <vertAlign val="subscript"/>
        <sz val="10"/>
        <rFont val=".VnArial"/>
        <family val="2"/>
      </rPr>
      <t>L</t>
    </r>
  </si>
  <si>
    <r>
      <t>a</t>
    </r>
    <r>
      <rPr>
        <vertAlign val="subscript"/>
        <sz val="11"/>
        <rFont val=".VnTime"/>
        <family val="2"/>
      </rPr>
      <t>kh«</t>
    </r>
  </si>
  <si>
    <r>
      <t>a</t>
    </r>
    <r>
      <rPr>
        <vertAlign val="subscript"/>
        <sz val="11"/>
        <rFont val=".VnTime"/>
        <family val="2"/>
      </rPr>
      <t>­ít</t>
    </r>
  </si>
  <si>
    <r>
      <t>e</t>
    </r>
    <r>
      <rPr>
        <vertAlign val="subscript"/>
        <sz val="10"/>
        <rFont val=".VnArial"/>
        <family val="2"/>
      </rPr>
      <t>max</t>
    </r>
  </si>
  <si>
    <r>
      <t>e</t>
    </r>
    <r>
      <rPr>
        <vertAlign val="subscript"/>
        <sz val="10"/>
        <rFont val=".VnArial"/>
        <family val="2"/>
      </rPr>
      <t>min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</si>
  <si>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.VnArial"/>
        <family val="2"/>
      </rPr>
      <t>cmax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</si>
  <si>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.VnArial"/>
        <family val="2"/>
      </rPr>
      <t>cmin</t>
    </r>
  </si>
  <si>
    <r>
      <t>a</t>
    </r>
    <r>
      <rPr>
        <vertAlign val="subscript"/>
        <sz val="10"/>
        <rFont val=".VnArial"/>
        <family val="2"/>
      </rPr>
      <t>1-2</t>
    </r>
  </si>
  <si>
    <r>
      <t>g/cm</t>
    </r>
    <r>
      <rPr>
        <vertAlign val="superscript"/>
        <sz val="10"/>
        <rFont val=".VnArial"/>
        <family val="2"/>
      </rPr>
      <t>3</t>
    </r>
  </si>
  <si>
    <r>
      <t>cm</t>
    </r>
    <r>
      <rPr>
        <vertAlign val="superscript"/>
        <sz val="10"/>
        <rFont val=".VnArial"/>
        <family val="2"/>
      </rPr>
      <t>2</t>
    </r>
    <r>
      <rPr>
        <sz val="10"/>
        <rFont val=".VnArial"/>
        <family val="2"/>
      </rPr>
      <t>/kG</t>
    </r>
  </si>
  <si>
    <r>
      <t>kG/cm</t>
    </r>
    <r>
      <rPr>
        <vertAlign val="superscript"/>
        <sz val="10"/>
        <rFont val=".VnArial"/>
        <family val="2"/>
      </rPr>
      <t>2</t>
    </r>
  </si>
  <si>
    <t>40.0-20.0</t>
  </si>
  <si>
    <t>20.0-10.0</t>
  </si>
  <si>
    <t>10.0-5.0</t>
  </si>
  <si>
    <t>HK11</t>
  </si>
  <si>
    <t>SÐt pha lÉn nhiÒu s¹n, mµu x¸m vµng, tr¹ng th¸i dÎo cøng</t>
  </si>
  <si>
    <t>SÐt pha lÉn d¨m s¹n, mµu x¸m vµng, x¸m ®en, tr¹ng th¸i dÎo cøng</t>
  </si>
  <si>
    <t>HK12</t>
  </si>
  <si>
    <t>SÐt lÉn s¹n, mµu x¸m vµng, tr¹ng th¸i dÎo mÒm</t>
  </si>
  <si>
    <t>4.0-4.2</t>
  </si>
  <si>
    <t>SÐt lÉn d¨m s¹n, mµu x¸m vµng, x¸m ®en, tr¹ng th¸i nöa cøng</t>
  </si>
  <si>
    <t>HK13</t>
  </si>
  <si>
    <t>SÐt lÉn nhiÒu d¨m s¹n, mµu x¸m vµng, tr¹ng th¸i nöa cøng</t>
  </si>
  <si>
    <t>c«ng tr×nh: TR¹M B¥M CÊP N¦íC, BÓ CHøA N¦íC S¹CH</t>
  </si>
  <si>
    <t>®Þa ®iÓm: B¾C KHU A - KCN BØM S¥N A - THÞ X· BØM S¥N - TØNH THANH HãA</t>
  </si>
  <si>
    <t>Líp 2. SÐt, sÐt pha mµu x¸m vµng, lÉn d¨m côc, d¨m s¹n, tr¹ng th¸i dÎo cøng tíi nöa cøng</t>
  </si>
  <si>
    <t>Gi¸ trÞ trung b×nh</t>
  </si>
  <si>
    <t>Gi¸ trÞ lín nhÊt</t>
  </si>
  <si>
    <t>Gi¸ trÞ nhá nhÊt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</si>
</sst>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"/>
    <numFmt numFmtId="165" formatCode="0.0"/>
    <numFmt numFmtId="166" formatCode="##\°##\'"/>
    <numFmt numFmtId="167" formatCode="0\°00\'"/>
  </numFmts>
  <fonts count="53">
    <font>
      <sz val="11"/>
      <color theme="1"/>
      <name val="Calibri"/>
      <family val="2"/>
      <scheme val="minor"/>
    </font>
    <font>
      <sz val="11"/>
      <name val=".VnArial"/>
      <family val="2"/>
    </font>
    <font>
      <sz val="18"/>
      <name val="VNI-Helve-Condense"/>
    </font>
    <font>
      <b/>
      <sz val="16"/>
      <name val=".VnTimeH"/>
      <family val="2"/>
    </font>
    <font>
      <b/>
      <sz val="18"/>
      <name val=".VnTimeH"/>
      <family val="2"/>
    </font>
    <font>
      <sz val="15"/>
      <name val="VNI-Helve-Condense"/>
    </font>
    <font>
      <b/>
      <sz val="15"/>
      <name val=".VnTimeH"/>
      <family val="2"/>
    </font>
    <font>
      <b/>
      <sz val="14"/>
      <name val=".VnTimeH"/>
      <family val="2"/>
    </font>
    <font>
      <i/>
      <sz val="11"/>
      <name val=".VnTime"/>
      <family val="2"/>
    </font>
    <font>
      <sz val="10"/>
      <name val="VNI-Times"/>
    </font>
    <font>
      <sz val="10"/>
      <name val="VNI-Helve-Condense"/>
    </font>
    <font>
      <b/>
      <i/>
      <sz val="9"/>
      <name val="VNI-Helve-Condense"/>
    </font>
    <font>
      <sz val="9"/>
      <name val="VNI-Helve-Condense"/>
    </font>
    <font>
      <vertAlign val="subscript"/>
      <sz val="11"/>
      <name val=".VnArial"/>
      <family val="2"/>
    </font>
    <font>
      <sz val="10"/>
      <color indexed="12"/>
      <name val="VNI-Helve"/>
    </font>
    <font>
      <i/>
      <sz val="10"/>
      <name val="VNI-Helve-Condense"/>
    </font>
    <font>
      <i/>
      <sz val="10"/>
      <name val=".VnArial"/>
      <family val="2"/>
    </font>
    <font>
      <sz val="10"/>
      <name val="Arial"/>
    </font>
    <font>
      <sz val="11"/>
      <name val=".VnAvant"/>
      <family val="2"/>
    </font>
    <font>
      <sz val="11"/>
      <name val="VNI-Helve"/>
    </font>
    <font>
      <sz val="9"/>
      <name val="VNI-Helve"/>
    </font>
    <font>
      <sz val="9"/>
      <name val="Arial"/>
      <family val="2"/>
    </font>
    <font>
      <sz val="9"/>
      <name val=".VnArial"/>
      <family val="2"/>
    </font>
    <font>
      <sz val="10"/>
      <name val="Times New Roman"/>
      <family val="1"/>
    </font>
    <font>
      <sz val="10"/>
      <name val="VNTIMES"/>
    </font>
    <font>
      <b/>
      <u/>
      <sz val="15"/>
      <name val=".VnTimeH"/>
      <family val="2"/>
    </font>
    <font>
      <sz val="10"/>
      <name val=".VnArial"/>
      <family val="2"/>
    </font>
    <font>
      <sz val="10"/>
      <name val=".VnArialH"/>
      <family val="2"/>
    </font>
    <font>
      <sz val="10"/>
      <name val="Symbol"/>
      <family val="1"/>
      <charset val="2"/>
    </font>
    <font>
      <vertAlign val="subscript"/>
      <sz val="10"/>
      <name val="VNI-Helve"/>
    </font>
    <font>
      <vertAlign val="subscript"/>
      <sz val="10"/>
      <name val=".VnArial"/>
      <family val="2"/>
    </font>
    <font>
      <vertAlign val="subscript"/>
      <sz val="10"/>
      <name val="Symbol"/>
      <family val="1"/>
      <charset val="2"/>
    </font>
    <font>
      <sz val="11"/>
      <name val="Symbol"/>
      <family val="1"/>
      <charset val="2"/>
    </font>
    <font>
      <vertAlign val="subscript"/>
      <sz val="11"/>
      <name val=".VnTime"/>
      <family val="2"/>
    </font>
    <font>
      <vertAlign val="superscript"/>
      <sz val="10"/>
      <name val=".VnArial"/>
      <family val="2"/>
    </font>
    <font>
      <sz val="10"/>
      <name val=".VnTime"/>
      <family val="2"/>
    </font>
    <font>
      <sz val="9"/>
      <name val=".VnArial Narrow"/>
      <family val="2"/>
    </font>
    <font>
      <sz val="10"/>
      <name val=".VnArial Narrow"/>
      <family val="2"/>
    </font>
    <font>
      <b/>
      <sz val="10"/>
      <name val=".VnArial"/>
      <family val="2"/>
    </font>
    <font>
      <b/>
      <sz val="16"/>
      <color rgb="FFFF0000"/>
      <name val=".VnTimeH"/>
      <family val="2"/>
    </font>
    <font>
      <b/>
      <sz val="15"/>
      <color rgb="FFFF0000"/>
      <name val=".VnTimeH"/>
      <family val="2"/>
    </font>
    <font>
      <b/>
      <sz val="14"/>
      <color rgb="FFFF0000"/>
      <name val=".VnTimeH"/>
      <family val="2"/>
    </font>
    <font>
      <i/>
      <sz val="11"/>
      <color rgb="FFFF0000"/>
      <name val=".VnTime"/>
      <family val="2"/>
    </font>
    <font>
      <sz val="10"/>
      <color rgb="FFFF0000"/>
      <name val=".VnArial"/>
      <family val="2"/>
    </font>
    <font>
      <i/>
      <sz val="10"/>
      <color rgb="FFFF0000"/>
      <name val=".VnArial"/>
      <family val="2"/>
    </font>
    <font>
      <sz val="11"/>
      <color rgb="FFFF0000"/>
      <name val=".VnArial"/>
      <family val="2"/>
    </font>
    <font>
      <sz val="9"/>
      <color rgb="FFFF0000"/>
      <name val="VNI-Helve"/>
    </font>
    <font>
      <sz val="10"/>
      <color rgb="FFFF0000"/>
      <name val="VNI-Helve-Condense"/>
    </font>
    <font>
      <sz val="10"/>
      <color rgb="FFFF0000"/>
      <name val="Times New Roman"/>
      <family val="1"/>
    </font>
    <font>
      <b/>
      <sz val="11"/>
      <name val=".VnArial"/>
      <family val="2"/>
    </font>
    <font>
      <b/>
      <sz val="11"/>
      <color rgb="FFFF0000"/>
      <name val=".VnArial"/>
      <family val="2"/>
    </font>
    <font>
      <b/>
      <sz val="11"/>
      <color theme="1"/>
      <name val=".VnArial"/>
      <family val="2"/>
    </font>
    <font>
      <b/>
      <sz val="11"/>
      <name val=".VnAvant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2" fontId="1" fillId="0" borderId="0"/>
    <xf numFmtId="0" fontId="9" fillId="0" borderId="0"/>
    <xf numFmtId="43" fontId="17" fillId="0" borderId="0" applyFont="0" applyFill="0" applyBorder="0" applyAlignment="0" applyProtection="0"/>
  </cellStyleXfs>
  <cellXfs count="131">
    <xf numFmtId="0" fontId="0" fillId="0" borderId="0" xfId="0"/>
    <xf numFmtId="2" fontId="2" fillId="0" borderId="0" xfId="1" applyFont="1" applyFill="1" applyBorder="1"/>
    <xf numFmtId="2" fontId="5" fillId="0" borderId="0" xfId="1" applyFont="1" applyFill="1" applyBorder="1"/>
    <xf numFmtId="0" fontId="11" fillId="0" borderId="1" xfId="2" applyFont="1" applyFill="1" applyBorder="1" applyAlignment="1" applyProtection="1">
      <protection locked="0"/>
    </xf>
    <xf numFmtId="0" fontId="12" fillId="0" borderId="0" xfId="2" applyFont="1" applyFill="1" applyBorder="1" applyAlignment="1" applyProtection="1">
      <alignment horizontal="center"/>
      <protection locked="0"/>
    </xf>
    <xf numFmtId="164" fontId="12" fillId="0" borderId="1" xfId="2" applyNumberFormat="1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alignment horizontal="center"/>
    </xf>
    <xf numFmtId="0" fontId="12" fillId="0" borderId="8" xfId="2" applyFont="1" applyFill="1" applyBorder="1" applyAlignment="1" applyProtection="1">
      <alignment horizontal="center"/>
    </xf>
    <xf numFmtId="1" fontId="16" fillId="0" borderId="5" xfId="1" applyNumberFormat="1" applyFont="1" applyFill="1" applyBorder="1" applyAlignment="1">
      <alignment horizontal="center" vertical="center"/>
    </xf>
    <xf numFmtId="1" fontId="16" fillId="0" borderId="6" xfId="1" applyNumberFormat="1" applyFont="1" applyFill="1" applyBorder="1" applyAlignment="1">
      <alignment horizontal="center" vertical="center"/>
    </xf>
    <xf numFmtId="0" fontId="16" fillId="0" borderId="6" xfId="2" applyFont="1" applyFill="1" applyBorder="1" applyAlignment="1" applyProtection="1">
      <alignment horizontal="center"/>
    </xf>
    <xf numFmtId="1" fontId="16" fillId="0" borderId="7" xfId="1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 applyProtection="1">
      <alignment horizontal="center"/>
    </xf>
    <xf numFmtId="2" fontId="1" fillId="0" borderId="6" xfId="1" applyNumberFormat="1" applyFont="1" applyFill="1" applyBorder="1" applyAlignment="1" applyProtection="1">
      <alignment horizontal="center" vertical="center"/>
    </xf>
    <xf numFmtId="164" fontId="1" fillId="0" borderId="6" xfId="1" applyNumberFormat="1" applyFont="1" applyFill="1" applyBorder="1" applyAlignment="1" applyProtection="1">
      <alignment horizontal="center" vertical="center"/>
    </xf>
    <xf numFmtId="166" fontId="18" fillId="0" borderId="6" xfId="1" applyNumberFormat="1" applyFont="1" applyFill="1" applyBorder="1" applyAlignment="1" applyProtection="1">
      <alignment horizontal="center" vertical="center"/>
    </xf>
    <xf numFmtId="2" fontId="1" fillId="0" borderId="7" xfId="1" applyFont="1" applyFill="1" applyBorder="1" applyAlignment="1" applyProtection="1">
      <alignment horizontal="center" vertical="center" wrapText="1"/>
      <protection hidden="1"/>
    </xf>
    <xf numFmtId="2" fontId="19" fillId="0" borderId="10" xfId="1" applyFont="1" applyFill="1" applyBorder="1" applyAlignment="1" applyProtection="1">
      <alignment horizontal="center" vertical="center"/>
      <protection locked="0"/>
    </xf>
    <xf numFmtId="1" fontId="1" fillId="0" borderId="5" xfId="3" applyNumberFormat="1" applyFont="1" applyFill="1" applyBorder="1" applyAlignment="1" applyProtection="1">
      <alignment horizontal="center" vertical="center"/>
      <protection locked="0"/>
    </xf>
    <xf numFmtId="2" fontId="1" fillId="0" borderId="6" xfId="1" applyFont="1" applyFill="1" applyBorder="1" applyAlignment="1" applyProtection="1">
      <alignment horizontal="center" vertical="center"/>
      <protection locked="0"/>
    </xf>
    <xf numFmtId="2" fontId="19" fillId="0" borderId="9" xfId="1" applyFont="1" applyFill="1" applyBorder="1" applyAlignment="1" applyProtection="1">
      <alignment horizontal="center" vertical="center"/>
      <protection locked="0"/>
    </xf>
    <xf numFmtId="2" fontId="1" fillId="0" borderId="11" xfId="1" applyFont="1" applyFill="1" applyBorder="1" applyAlignment="1" applyProtection="1">
      <alignment horizontal="center" vertical="center"/>
      <protection locked="0"/>
    </xf>
    <xf numFmtId="2" fontId="1" fillId="0" borderId="12" xfId="1" applyFont="1" applyFill="1" applyBorder="1" applyAlignment="1" applyProtection="1">
      <alignment horizontal="center" vertical="center" wrapText="1"/>
      <protection hidden="1"/>
    </xf>
    <xf numFmtId="2" fontId="19" fillId="0" borderId="0" xfId="1" applyFont="1" applyFill="1" applyBorder="1" applyAlignment="1" applyProtection="1">
      <alignment horizontal="center" vertical="center"/>
      <protection locked="0"/>
    </xf>
    <xf numFmtId="2" fontId="20" fillId="0" borderId="0" xfId="1" applyNumberFormat="1" applyFont="1" applyFill="1" applyBorder="1" applyAlignment="1" applyProtection="1">
      <alignment horizontal="center" vertical="center"/>
    </xf>
    <xf numFmtId="165" fontId="20" fillId="0" borderId="0" xfId="1" applyNumberFormat="1" applyFont="1" applyFill="1" applyBorder="1" applyAlignment="1" applyProtection="1">
      <alignment horizontal="center" vertical="center"/>
      <protection locked="0"/>
    </xf>
    <xf numFmtId="167" fontId="21" fillId="0" borderId="0" xfId="1" applyNumberFormat="1" applyFont="1" applyFill="1" applyBorder="1" applyAlignment="1" applyProtection="1">
      <alignment horizontal="center" vertical="center"/>
    </xf>
    <xf numFmtId="164" fontId="20" fillId="0" borderId="0" xfId="1" applyNumberFormat="1" applyFont="1" applyFill="1" applyBorder="1" applyAlignment="1" applyProtection="1">
      <alignment horizontal="center" vertical="center"/>
    </xf>
    <xf numFmtId="2" fontId="22" fillId="0" borderId="0" xfId="1" applyFont="1" applyFill="1" applyBorder="1" applyAlignment="1" applyProtection="1">
      <alignment horizontal="center" vertical="center"/>
      <protection hidden="1"/>
    </xf>
    <xf numFmtId="2" fontId="10" fillId="0" borderId="0" xfId="1" applyFont="1" applyFill="1" applyBorder="1" applyAlignment="1" applyProtection="1">
      <alignment horizontal="center"/>
      <protection locked="0"/>
    </xf>
    <xf numFmtId="164" fontId="10" fillId="0" borderId="0" xfId="1" applyNumberFormat="1" applyFont="1" applyFill="1" applyBorder="1" applyAlignment="1" applyProtection="1">
      <alignment horizontal="center"/>
      <protection locked="0"/>
    </xf>
    <xf numFmtId="2" fontId="23" fillId="0" borderId="0" xfId="1" applyFont="1" applyFill="1" applyBorder="1" applyAlignment="1" applyProtection="1">
      <alignment horizontal="center"/>
      <protection locked="0"/>
    </xf>
    <xf numFmtId="164" fontId="23" fillId="0" borderId="0" xfId="1" applyNumberFormat="1" applyFont="1" applyFill="1" applyBorder="1" applyAlignment="1" applyProtection="1">
      <alignment horizontal="center"/>
      <protection locked="0"/>
    </xf>
    <xf numFmtId="2" fontId="24" fillId="0" borderId="0" xfId="1" applyFont="1" applyFill="1" applyBorder="1" applyAlignment="1" applyProtection="1">
      <alignment horizontal="center"/>
      <protection locked="0"/>
    </xf>
    <xf numFmtId="2" fontId="10" fillId="0" borderId="0" xfId="1" applyFont="1" applyFill="1" applyAlignment="1" applyProtection="1">
      <alignment horizontal="center"/>
      <protection locked="0"/>
    </xf>
    <xf numFmtId="2" fontId="10" fillId="0" borderId="13" xfId="1" applyFont="1" applyFill="1" applyBorder="1" applyAlignment="1" applyProtection="1">
      <alignment horizontal="center"/>
      <protection locked="0"/>
    </xf>
    <xf numFmtId="164" fontId="10" fillId="0" borderId="0" xfId="1" applyNumberFormat="1" applyFont="1" applyFill="1" applyAlignment="1" applyProtection="1">
      <alignment horizontal="center"/>
      <protection locked="0"/>
    </xf>
    <xf numFmtId="2" fontId="10" fillId="0" borderId="14" xfId="1" applyFont="1" applyFill="1" applyBorder="1" applyAlignment="1" applyProtection="1">
      <alignment horizontal="center"/>
      <protection locked="0"/>
    </xf>
    <xf numFmtId="2" fontId="4" fillId="0" borderId="0" xfId="1" applyNumberFormat="1" applyFont="1" applyFill="1" applyBorder="1" applyAlignment="1">
      <alignment vertical="center"/>
    </xf>
    <xf numFmtId="2" fontId="25" fillId="0" borderId="0" xfId="1" applyFont="1" applyFill="1" applyBorder="1" applyAlignment="1">
      <alignment vertical="center"/>
    </xf>
    <xf numFmtId="2" fontId="25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12" fillId="0" borderId="0" xfId="2" applyNumberFormat="1" applyFont="1" applyFill="1" applyBorder="1" applyAlignment="1" applyProtection="1">
      <alignment horizontal="center"/>
      <protection locked="0"/>
    </xf>
    <xf numFmtId="0" fontId="12" fillId="0" borderId="1" xfId="2" applyFont="1" applyFill="1" applyBorder="1" applyAlignment="1" applyProtection="1">
      <alignment horizontal="center"/>
      <protection locked="0"/>
    </xf>
    <xf numFmtId="2" fontId="28" fillId="0" borderId="6" xfId="1" applyFont="1" applyFill="1" applyBorder="1" applyAlignment="1" applyProtection="1">
      <alignment horizontal="center" vertical="center"/>
    </xf>
    <xf numFmtId="164" fontId="28" fillId="0" borderId="6" xfId="1" applyNumberFormat="1" applyFont="1" applyFill="1" applyBorder="1" applyAlignment="1" applyProtection="1">
      <alignment horizontal="center" vertical="center"/>
    </xf>
    <xf numFmtId="2" fontId="30" fillId="0" borderId="6" xfId="1" applyFont="1" applyFill="1" applyBorder="1" applyAlignment="1" applyProtection="1">
      <alignment horizontal="center" vertical="center"/>
    </xf>
    <xf numFmtId="1" fontId="26" fillId="0" borderId="6" xfId="2" applyNumberFormat="1" applyFont="1" applyFill="1" applyBorder="1" applyAlignment="1" applyProtection="1">
      <alignment horizontal="center" vertical="center"/>
    </xf>
    <xf numFmtId="0" fontId="32" fillId="0" borderId="6" xfId="2" applyFont="1" applyFill="1" applyBorder="1" applyAlignment="1" applyProtection="1">
      <alignment horizontal="center" vertical="center"/>
    </xf>
    <xf numFmtId="2" fontId="28" fillId="0" borderId="6" xfId="1" applyFont="1" applyFill="1" applyBorder="1" applyAlignment="1" applyProtection="1">
      <alignment horizontal="center"/>
    </xf>
    <xf numFmtId="2" fontId="26" fillId="0" borderId="6" xfId="1" applyFont="1" applyFill="1" applyBorder="1" applyAlignment="1" applyProtection="1">
      <alignment horizontal="center"/>
    </xf>
    <xf numFmtId="2" fontId="26" fillId="0" borderId="6" xfId="1" applyNumberFormat="1" applyFont="1" applyFill="1" applyBorder="1" applyAlignment="1" applyProtection="1">
      <alignment horizontal="center" vertical="center"/>
    </xf>
    <xf numFmtId="164" fontId="26" fillId="0" borderId="6" xfId="1" applyNumberFormat="1" applyFont="1" applyFill="1" applyBorder="1" applyAlignment="1" applyProtection="1">
      <alignment horizontal="center" vertical="center"/>
    </xf>
    <xf numFmtId="164" fontId="35" fillId="0" borderId="6" xfId="1" applyNumberFormat="1" applyFont="1" applyFill="1" applyBorder="1" applyAlignment="1" applyProtection="1">
      <alignment horizontal="center" vertical="center"/>
    </xf>
    <xf numFmtId="1" fontId="10" fillId="0" borderId="6" xfId="2" applyNumberFormat="1" applyFont="1" applyFill="1" applyBorder="1" applyAlignment="1" applyProtection="1">
      <alignment horizontal="center" vertical="center"/>
    </xf>
    <xf numFmtId="0" fontId="35" fillId="0" borderId="6" xfId="2" applyFont="1" applyFill="1" applyBorder="1" applyAlignment="1" applyProtection="1">
      <alignment horizontal="center" vertical="center"/>
    </xf>
    <xf numFmtId="1" fontId="12" fillId="0" borderId="0" xfId="3" applyNumberFormat="1" applyFont="1" applyFill="1" applyBorder="1" applyAlignment="1" applyProtection="1">
      <alignment horizontal="center" vertical="center"/>
      <protection locked="0"/>
    </xf>
    <xf numFmtId="164" fontId="20" fillId="0" borderId="0" xfId="1" applyNumberFormat="1" applyFont="1" applyFill="1" applyBorder="1" applyAlignment="1" applyProtection="1">
      <alignment horizontal="center" vertical="center"/>
      <protection locked="0"/>
    </xf>
    <xf numFmtId="1" fontId="36" fillId="0" borderId="0" xfId="1" applyNumberFormat="1" applyFont="1" applyFill="1" applyBorder="1" applyAlignment="1" applyProtection="1">
      <alignment horizontal="center" vertical="center"/>
    </xf>
    <xf numFmtId="1" fontId="37" fillId="0" borderId="0" xfId="1" applyNumberFormat="1" applyFont="1" applyFill="1" applyBorder="1" applyAlignment="1" applyProtection="1">
      <alignment horizontal="center"/>
      <protection locked="0"/>
    </xf>
    <xf numFmtId="2" fontId="37" fillId="0" borderId="0" xfId="1" applyFont="1" applyFill="1" applyBorder="1" applyAlignment="1" applyProtection="1">
      <alignment horizontal="center"/>
      <protection locked="0"/>
    </xf>
    <xf numFmtId="1" fontId="10" fillId="0" borderId="0" xfId="1" applyNumberFormat="1" applyFont="1" applyFill="1" applyBorder="1" applyAlignment="1" applyProtection="1">
      <alignment horizontal="center"/>
      <protection locked="0"/>
    </xf>
    <xf numFmtId="1" fontId="10" fillId="0" borderId="0" xfId="1" applyNumberFormat="1" applyFont="1" applyFill="1" applyAlignment="1" applyProtection="1">
      <alignment horizontal="center"/>
      <protection locked="0"/>
    </xf>
    <xf numFmtId="2" fontId="26" fillId="0" borderId="6" xfId="1" applyFont="1" applyFill="1" applyBorder="1" applyAlignment="1" applyProtection="1">
      <alignment horizontal="center" vertical="center"/>
    </xf>
    <xf numFmtId="2" fontId="26" fillId="0" borderId="6" xfId="1" applyFont="1" applyFill="1" applyBorder="1" applyAlignment="1" applyProtection="1">
      <alignment horizontal="center" vertical="center" wrapText="1"/>
      <protection hidden="1"/>
    </xf>
    <xf numFmtId="2" fontId="8" fillId="0" borderId="1" xfId="1" applyNumberFormat="1" applyFont="1" applyFill="1" applyBorder="1" applyAlignment="1">
      <alignment vertical="center"/>
    </xf>
    <xf numFmtId="2" fontId="8" fillId="0" borderId="0" xfId="1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vertical="center"/>
    </xf>
    <xf numFmtId="2" fontId="6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vertical="center"/>
    </xf>
    <xf numFmtId="0" fontId="12" fillId="0" borderId="0" xfId="2" applyFont="1" applyFill="1" applyBorder="1" applyAlignment="1" applyProtection="1">
      <alignment horizontal="center"/>
    </xf>
    <xf numFmtId="2" fontId="19" fillId="0" borderId="15" xfId="1" applyFont="1" applyFill="1" applyBorder="1" applyAlignment="1" applyProtection="1">
      <alignment horizontal="center" vertical="center"/>
      <protection locked="0"/>
    </xf>
    <xf numFmtId="2" fontId="39" fillId="0" borderId="0" xfId="1" applyNumberFormat="1" applyFont="1" applyFill="1" applyBorder="1" applyAlignment="1">
      <alignment vertical="center"/>
    </xf>
    <xf numFmtId="2" fontId="40" fillId="0" borderId="0" xfId="1" applyNumberFormat="1" applyFont="1" applyFill="1" applyBorder="1" applyAlignment="1">
      <alignment vertical="center"/>
    </xf>
    <xf numFmtId="2" fontId="41" fillId="0" borderId="0" xfId="1" applyNumberFormat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2" fontId="42" fillId="0" borderId="1" xfId="1" applyNumberFormat="1" applyFont="1" applyFill="1" applyBorder="1" applyAlignment="1">
      <alignment vertical="center"/>
    </xf>
    <xf numFmtId="2" fontId="43" fillId="0" borderId="6" xfId="1" applyFont="1" applyFill="1" applyBorder="1" applyAlignment="1" applyProtection="1">
      <alignment horizontal="center" vertical="center"/>
    </xf>
    <xf numFmtId="1" fontId="44" fillId="0" borderId="6" xfId="1" applyNumberFormat="1" applyFont="1" applyFill="1" applyBorder="1" applyAlignment="1">
      <alignment horizontal="center" vertical="center"/>
    </xf>
    <xf numFmtId="2" fontId="45" fillId="0" borderId="6" xfId="1" applyNumberFormat="1" applyFont="1" applyFill="1" applyBorder="1" applyAlignment="1" applyProtection="1">
      <alignment horizontal="center" vertical="center"/>
    </xf>
    <xf numFmtId="43" fontId="46" fillId="0" borderId="0" xfId="3" applyFont="1" applyFill="1" applyBorder="1" applyAlignment="1" applyProtection="1">
      <alignment horizontal="center" vertical="center"/>
    </xf>
    <xf numFmtId="2" fontId="47" fillId="0" borderId="0" xfId="1" applyFont="1" applyFill="1" applyBorder="1" applyAlignment="1" applyProtection="1">
      <alignment horizontal="center"/>
      <protection locked="0"/>
    </xf>
    <xf numFmtId="2" fontId="48" fillId="0" borderId="0" xfId="1" applyFont="1" applyFill="1" applyBorder="1" applyAlignment="1" applyProtection="1">
      <alignment horizontal="center"/>
      <protection locked="0"/>
    </xf>
    <xf numFmtId="2" fontId="47" fillId="0" borderId="13" xfId="1" applyFont="1" applyFill="1" applyBorder="1" applyAlignment="1" applyProtection="1">
      <alignment horizontal="center"/>
      <protection locked="0"/>
    </xf>
    <xf numFmtId="2" fontId="50" fillId="0" borderId="6" xfId="1" applyNumberFormat="1" applyFont="1" applyFill="1" applyBorder="1" applyAlignment="1" applyProtection="1">
      <alignment horizontal="center" vertical="center"/>
    </xf>
    <xf numFmtId="2" fontId="49" fillId="0" borderId="6" xfId="1" applyNumberFormat="1" applyFont="1" applyFill="1" applyBorder="1" applyAlignment="1" applyProtection="1">
      <alignment horizontal="center" vertical="center"/>
    </xf>
    <xf numFmtId="2" fontId="49" fillId="0" borderId="11" xfId="1" applyNumberFormat="1" applyFont="1" applyFill="1" applyBorder="1" applyAlignment="1" applyProtection="1">
      <alignment horizontal="center" vertical="center"/>
    </xf>
    <xf numFmtId="2" fontId="50" fillId="0" borderId="11" xfId="1" applyNumberFormat="1" applyFont="1" applyFill="1" applyBorder="1" applyAlignment="1" applyProtection="1">
      <alignment horizontal="center" vertical="center"/>
    </xf>
    <xf numFmtId="164" fontId="49" fillId="0" borderId="6" xfId="1" applyNumberFormat="1" applyFont="1" applyFill="1" applyBorder="1" applyAlignment="1" applyProtection="1">
      <alignment horizontal="center" vertical="center"/>
    </xf>
    <xf numFmtId="164" fontId="49" fillId="0" borderId="11" xfId="1" applyNumberFormat="1" applyFont="1" applyFill="1" applyBorder="1" applyAlignment="1" applyProtection="1">
      <alignment horizontal="center" vertical="center"/>
    </xf>
    <xf numFmtId="2" fontId="51" fillId="0" borderId="6" xfId="1" applyNumberFormat="1" applyFont="1" applyFill="1" applyBorder="1" applyAlignment="1" applyProtection="1">
      <alignment horizontal="center" vertical="center"/>
    </xf>
    <xf numFmtId="166" fontId="52" fillId="0" borderId="6" xfId="1" applyNumberFormat="1" applyFont="1" applyFill="1" applyBorder="1" applyAlignment="1" applyProtection="1">
      <alignment horizontal="center" vertical="center"/>
    </xf>
    <xf numFmtId="166" fontId="52" fillId="0" borderId="11" xfId="1" applyNumberFormat="1" applyFont="1" applyFill="1" applyBorder="1" applyAlignment="1" applyProtection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" fontId="38" fillId="0" borderId="16" xfId="1" applyNumberFormat="1" applyFont="1" applyFill="1" applyBorder="1" applyAlignment="1">
      <alignment horizontal="left" vertical="center"/>
    </xf>
    <xf numFmtId="1" fontId="38" fillId="0" borderId="17" xfId="1" applyNumberFormat="1" applyFont="1" applyFill="1" applyBorder="1" applyAlignment="1">
      <alignment horizontal="left" vertical="center"/>
    </xf>
    <xf numFmtId="1" fontId="38" fillId="0" borderId="18" xfId="1" applyNumberFormat="1" applyFont="1" applyFill="1" applyBorder="1" applyAlignment="1">
      <alignment horizontal="left" vertical="center"/>
    </xf>
    <xf numFmtId="0" fontId="26" fillId="0" borderId="6" xfId="2" applyFont="1" applyFill="1" applyBorder="1" applyAlignment="1" applyProtection="1">
      <alignment horizontal="center" vertical="center" wrapText="1"/>
      <protection hidden="1"/>
    </xf>
    <xf numFmtId="164" fontId="2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164" fontId="26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2" fontId="26" fillId="0" borderId="3" xfId="1" applyFont="1" applyFill="1" applyBorder="1" applyAlignment="1" applyProtection="1">
      <alignment horizontal="center" vertical="center" textRotation="90" wrapText="1"/>
      <protection hidden="1"/>
    </xf>
    <xf numFmtId="2" fontId="26" fillId="0" borderId="6" xfId="1" applyFont="1" applyFill="1" applyBorder="1" applyAlignment="1" applyProtection="1">
      <alignment horizontal="center" vertical="center" textRotation="90" wrapText="1"/>
      <protection hidden="1"/>
    </xf>
    <xf numFmtId="2" fontId="26" fillId="0" borderId="7" xfId="1" applyFont="1" applyFill="1" applyBorder="1" applyAlignment="1" applyProtection="1">
      <alignment horizontal="center" vertical="center"/>
    </xf>
    <xf numFmtId="2" fontId="26" fillId="0" borderId="6" xfId="1" applyFont="1" applyFill="1" applyBorder="1" applyAlignment="1" applyProtection="1">
      <alignment horizontal="center" vertical="center" textRotation="90" wrapText="1"/>
    </xf>
    <xf numFmtId="2" fontId="26" fillId="0" borderId="6" xfId="1" applyFont="1" applyFill="1" applyBorder="1" applyAlignment="1">
      <alignment horizontal="center" vertical="center" wrapText="1"/>
    </xf>
    <xf numFmtId="2" fontId="27" fillId="0" borderId="3" xfId="1" applyFont="1" applyFill="1" applyBorder="1" applyAlignment="1">
      <alignment horizontal="center" vertical="center" wrapText="1"/>
    </xf>
    <xf numFmtId="2" fontId="27" fillId="0" borderId="6" xfId="1" applyFont="1" applyFill="1" applyBorder="1" applyAlignment="1">
      <alignment horizontal="center" vertical="center" wrapText="1"/>
    </xf>
    <xf numFmtId="2" fontId="27" fillId="0" borderId="4" xfId="1" applyFont="1" applyFill="1" applyBorder="1" applyAlignment="1" applyProtection="1">
      <alignment horizontal="center" vertical="center" wrapText="1"/>
    </xf>
    <xf numFmtId="2" fontId="27" fillId="0" borderId="7" xfId="1" applyFont="1" applyFill="1" applyBorder="1" applyAlignment="1" applyProtection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26" fillId="0" borderId="6" xfId="2" applyFont="1" applyFill="1" applyBorder="1" applyAlignment="1" applyProtection="1">
      <alignment horizontal="center" vertical="center" wrapText="1"/>
    </xf>
    <xf numFmtId="2" fontId="26" fillId="0" borderId="6" xfId="1" applyFont="1" applyFill="1" applyBorder="1" applyAlignment="1" applyProtection="1">
      <alignment horizontal="center" vertical="center"/>
    </xf>
    <xf numFmtId="0" fontId="26" fillId="0" borderId="3" xfId="2" applyFont="1" applyFill="1" applyBorder="1" applyAlignment="1" applyProtection="1">
      <alignment horizontal="center" vertical="center" wrapText="1"/>
      <protection hidden="1"/>
    </xf>
    <xf numFmtId="2" fontId="26" fillId="0" borderId="3" xfId="1" applyFont="1" applyFill="1" applyBorder="1" applyAlignment="1" applyProtection="1">
      <alignment horizontal="center" vertical="center" wrapText="1"/>
      <protection hidden="1"/>
    </xf>
    <xf numFmtId="2" fontId="26" fillId="0" borderId="6" xfId="1" applyFont="1" applyFill="1" applyBorder="1" applyAlignment="1" applyProtection="1">
      <alignment horizontal="center" vertical="center" wrapText="1"/>
      <protection hidden="1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26" fillId="0" borderId="2" xfId="1" applyFont="1" applyFill="1" applyBorder="1" applyAlignment="1" applyProtection="1">
      <alignment horizontal="center" vertical="center" textRotation="90" wrapText="1"/>
    </xf>
    <xf numFmtId="2" fontId="26" fillId="0" borderId="5" xfId="1" applyFont="1" applyFill="1" applyBorder="1" applyAlignment="1" applyProtection="1">
      <alignment horizontal="center" vertical="center" textRotation="90" wrapText="1"/>
    </xf>
    <xf numFmtId="2" fontId="26" fillId="0" borderId="3" xfId="1" applyFont="1" applyFill="1" applyBorder="1" applyAlignment="1" applyProtection="1">
      <alignment horizontal="center" vertical="center" textRotation="90" wrapText="1"/>
    </xf>
    <xf numFmtId="2" fontId="43" fillId="0" borderId="3" xfId="1" applyFont="1" applyFill="1" applyBorder="1" applyAlignment="1" applyProtection="1">
      <alignment horizontal="center" vertical="center" textRotation="90" wrapText="1"/>
      <protection hidden="1"/>
    </xf>
    <xf numFmtId="2" fontId="43" fillId="0" borderId="6" xfId="1" applyFont="1" applyFill="1" applyBorder="1" applyAlignment="1" applyProtection="1">
      <alignment horizontal="center" vertical="center" textRotation="90" wrapText="1"/>
      <protection hidden="1"/>
    </xf>
    <xf numFmtId="1" fontId="49" fillId="0" borderId="16" xfId="3" applyNumberFormat="1" applyFont="1" applyFill="1" applyBorder="1" applyAlignment="1" applyProtection="1">
      <alignment horizontal="center" vertical="center"/>
      <protection locked="0"/>
    </xf>
    <xf numFmtId="1" fontId="49" fillId="0" borderId="17" xfId="3" applyNumberFormat="1" applyFont="1" applyFill="1" applyBorder="1" applyAlignment="1" applyProtection="1">
      <alignment horizontal="center" vertical="center"/>
      <protection locked="0"/>
    </xf>
    <xf numFmtId="1" fontId="49" fillId="0" borderId="19" xfId="3" applyNumberFormat="1" applyFont="1" applyFill="1" applyBorder="1" applyAlignment="1" applyProtection="1">
      <alignment horizontal="center" vertical="center"/>
      <protection locked="0"/>
    </xf>
    <xf numFmtId="1" fontId="49" fillId="0" borderId="20" xfId="3" applyNumberFormat="1" applyFont="1" applyFill="1" applyBorder="1" applyAlignment="1" applyProtection="1">
      <alignment horizontal="center" vertical="center"/>
      <protection locked="0"/>
    </xf>
    <xf numFmtId="1" fontId="49" fillId="0" borderId="21" xfId="3" applyNumberFormat="1" applyFont="1" applyFill="1" applyBorder="1" applyAlignment="1" applyProtection="1">
      <alignment horizontal="center" vertical="center"/>
      <protection locked="0"/>
    </xf>
    <xf numFmtId="1" fontId="49" fillId="0" borderId="22" xfId="3" applyNumberFormat="1" applyFont="1" applyFill="1" applyBorder="1" applyAlignment="1" applyProtection="1">
      <alignment horizontal="center" vertical="center"/>
      <protection locked="0"/>
    </xf>
  </cellXfs>
  <cellStyles count="4">
    <cellStyle name="Comma 2" xfId="3"/>
    <cellStyle name="Normal" xfId="0" builtinId="0"/>
    <cellStyle name="Normal_Copy of BTH -TCVN(2064-2077)" xfId="1"/>
    <cellStyle name="Normal_Tong hop CAO TOC L.THANH DGIA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" name="Line 8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7" name="Line 11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8" name="Picture 12" descr="logo-v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9" name="Line 13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0" name="Line 14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" name="Line 15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2" name="Line 16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3" name="Line 17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4" name="Line 18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5" name="Line 20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6" name="Line 21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22" name="Line 27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23" name="Line 28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24" name="Line 29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25" name="Line 30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26" name="Line 31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27" name="Line 33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28" name="Line 34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29" name="Line 35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30" name="Line 36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31" name="Line 37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32" name="Line 38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33" name="Line 39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34" name="Line 40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35" name="Line 41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36" name="Line 42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37" name="Line 43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10</xdr:row>
      <xdr:rowOff>57150</xdr:rowOff>
    </xdr:from>
    <xdr:to>
      <xdr:col>22</xdr:col>
      <xdr:colOff>0</xdr:colOff>
      <xdr:row>10</xdr:row>
      <xdr:rowOff>57150</xdr:rowOff>
    </xdr:to>
    <xdr:sp macro="" textlink="">
      <xdr:nvSpPr>
        <xdr:cNvPr id="38" name="Line 44"/>
        <xdr:cNvSpPr>
          <a:spLocks noChangeShapeType="1"/>
        </xdr:cNvSpPr>
      </xdr:nvSpPr>
      <xdr:spPr bwMode="auto">
        <a:xfrm>
          <a:off x="1034415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9" name="Picture 46" descr="logo-v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314325</xdr:colOff>
      <xdr:row>0</xdr:row>
      <xdr:rowOff>0</xdr:rowOff>
    </xdr:to>
    <xdr:pic>
      <xdr:nvPicPr>
        <xdr:cNvPr id="40" name="Picture 47" descr="logo-v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1" name="Line 52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2" name="Line 53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3" name="Line 54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4" name="Line 55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5" name="Line 56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6" name="Line 57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7" name="Line 58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8" name="Line 59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49" name="Line 60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0" name="Line 61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1" name="Line 62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52" name="Line 63"/>
        <xdr:cNvSpPr>
          <a:spLocks noChangeShapeType="1"/>
        </xdr:cNvSpPr>
      </xdr:nvSpPr>
      <xdr:spPr bwMode="auto">
        <a:xfrm>
          <a:off x="10344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53" name="Line 26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54" name="Line 28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55" name="Line 30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56" name="Line 39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57" name="Line 41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8</xdr:row>
      <xdr:rowOff>133350</xdr:rowOff>
    </xdr:from>
    <xdr:to>
      <xdr:col>22</xdr:col>
      <xdr:colOff>0</xdr:colOff>
      <xdr:row>8</xdr:row>
      <xdr:rowOff>133350</xdr:rowOff>
    </xdr:to>
    <xdr:sp macro="" textlink="">
      <xdr:nvSpPr>
        <xdr:cNvPr id="58" name="Line 43"/>
        <xdr:cNvSpPr>
          <a:spLocks noChangeShapeType="1"/>
        </xdr:cNvSpPr>
      </xdr:nvSpPr>
      <xdr:spPr bwMode="auto">
        <a:xfrm>
          <a:off x="10344150" y="272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47625</xdr:colOff>
      <xdr:row>0</xdr:row>
      <xdr:rowOff>114299</xdr:rowOff>
    </xdr:from>
    <xdr:to>
      <xdr:col>4</xdr:col>
      <xdr:colOff>85725</xdr:colOff>
      <xdr:row>4</xdr:row>
      <xdr:rowOff>114299</xdr:rowOff>
    </xdr:to>
    <xdr:pic>
      <xdr:nvPicPr>
        <xdr:cNvPr id="59" name="Picture 59" descr="logo tvxd-02 chua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4299"/>
          <a:ext cx="192405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P1389"/>
  <sheetViews>
    <sheetView tabSelected="1" topLeftCell="A6" zoomScale="115" zoomScaleNormal="115" workbookViewId="0">
      <pane xSplit="4" ySplit="9" topLeftCell="E15" activePane="bottomRight" state="frozen"/>
      <selection activeCell="A6" sqref="A6"/>
      <selection pane="topRight" activeCell="E6" sqref="E6"/>
      <selection pane="bottomLeft" activeCell="A15" sqref="A15"/>
      <selection pane="bottomRight" activeCell="AH20" sqref="AH20"/>
    </sheetView>
  </sheetViews>
  <sheetFormatPr defaultColWidth="10.28515625" defaultRowHeight="15.75"/>
  <cols>
    <col min="1" max="1" width="5.5703125" style="35" customWidth="1"/>
    <col min="2" max="2" width="6.28515625" style="35" customWidth="1"/>
    <col min="3" max="3" width="5.7109375" style="35" customWidth="1"/>
    <col min="4" max="4" width="10.7109375" style="35" customWidth="1"/>
    <col min="5" max="15" width="6.7109375" style="35" customWidth="1"/>
    <col min="16" max="16" width="7.5703125" style="84" customWidth="1"/>
    <col min="17" max="17" width="7.5703125" style="35" customWidth="1"/>
    <col min="18" max="19" width="7.5703125" style="37" customWidth="1"/>
    <col min="20" max="21" width="7.5703125" style="35" customWidth="1"/>
    <col min="22" max="22" width="7.5703125" style="37" customWidth="1"/>
    <col min="23" max="24" width="7.5703125" style="63" customWidth="1"/>
    <col min="25" max="25" width="7.5703125" style="36" customWidth="1"/>
    <col min="26" max="33" width="7.5703125" style="35" customWidth="1"/>
    <col min="34" max="34" width="11.42578125" style="35" customWidth="1"/>
    <col min="35" max="35" width="9.42578125" style="38" customWidth="1"/>
    <col min="36" max="36" width="54.42578125" style="35" customWidth="1"/>
    <col min="37" max="59" width="10.28515625" style="30"/>
    <col min="60" max="16384" width="10.28515625" style="35"/>
  </cols>
  <sheetData>
    <row r="1" spans="1:60" s="1" customFormat="1" ht="33" customHeight="1">
      <c r="B1" s="39"/>
      <c r="C1" s="39"/>
      <c r="D1" s="39"/>
      <c r="E1" s="95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70"/>
      <c r="P1" s="73"/>
      <c r="Q1" s="70"/>
      <c r="R1" s="94" t="s">
        <v>1</v>
      </c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</row>
    <row r="2" spans="1:60" s="2" customFormat="1" ht="30" customHeight="1">
      <c r="B2" s="40"/>
      <c r="C2" s="40"/>
      <c r="D2" s="40"/>
      <c r="E2" s="112" t="s">
        <v>2</v>
      </c>
      <c r="F2" s="112"/>
      <c r="G2" s="112"/>
      <c r="H2" s="112"/>
      <c r="I2" s="112"/>
      <c r="J2" s="112"/>
      <c r="K2" s="112"/>
      <c r="L2" s="112"/>
      <c r="M2" s="112"/>
      <c r="N2" s="112"/>
      <c r="O2" s="69"/>
      <c r="P2" s="74"/>
      <c r="Q2" s="69"/>
      <c r="R2" s="94" t="s">
        <v>93</v>
      </c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</row>
    <row r="3" spans="1:60" s="2" customFormat="1" ht="30" customHeight="1">
      <c r="A3" s="41"/>
      <c r="B3" s="41"/>
      <c r="C3" s="41"/>
      <c r="D3" s="41"/>
      <c r="E3" s="111" t="s">
        <v>3</v>
      </c>
      <c r="F3" s="111"/>
      <c r="G3" s="111"/>
      <c r="H3" s="111"/>
      <c r="I3" s="111"/>
      <c r="J3" s="111"/>
      <c r="K3" s="111"/>
      <c r="L3" s="111"/>
      <c r="M3" s="111"/>
      <c r="N3" s="111"/>
      <c r="O3" s="68"/>
      <c r="P3" s="75"/>
      <c r="Q3" s="68"/>
      <c r="R3" s="94" t="s">
        <v>94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</row>
    <row r="4" spans="1:60" s="2" customFormat="1" ht="21.95" customHeight="1">
      <c r="E4" s="119" t="s">
        <v>4</v>
      </c>
      <c r="F4" s="119"/>
      <c r="G4" s="119"/>
      <c r="H4" s="119"/>
      <c r="I4" s="119"/>
      <c r="J4" s="119"/>
      <c r="K4" s="119"/>
      <c r="L4" s="119"/>
      <c r="M4" s="119"/>
      <c r="N4" s="119"/>
      <c r="O4" s="67"/>
      <c r="P4" s="76"/>
      <c r="Q4" s="67"/>
      <c r="R4" s="42"/>
      <c r="S4" s="39"/>
      <c r="T4" s="39"/>
      <c r="U4" s="39"/>
      <c r="V4" s="42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</row>
    <row r="5" spans="1:60" s="6" customFormat="1" ht="21.95" customHeight="1" thickBot="1">
      <c r="A5" s="3"/>
      <c r="B5" s="3"/>
      <c r="C5" s="4"/>
      <c r="D5" s="4"/>
      <c r="E5" s="118" t="s">
        <v>5</v>
      </c>
      <c r="F5" s="118"/>
      <c r="G5" s="118"/>
      <c r="H5" s="118"/>
      <c r="I5" s="118"/>
      <c r="J5" s="118"/>
      <c r="K5" s="118"/>
      <c r="L5" s="118"/>
      <c r="M5" s="118"/>
      <c r="N5" s="118"/>
      <c r="O5" s="66"/>
      <c r="P5" s="77"/>
      <c r="Q5" s="66"/>
      <c r="R5" s="28"/>
      <c r="S5" s="43"/>
      <c r="T5" s="4"/>
      <c r="U5" s="4"/>
      <c r="V5" s="43"/>
      <c r="W5" s="4"/>
      <c r="X5" s="43"/>
      <c r="Y5" s="4"/>
      <c r="Z5" s="4"/>
      <c r="AA5" s="4"/>
      <c r="AB5" s="4"/>
      <c r="AC5" s="4"/>
      <c r="AD5" s="4"/>
      <c r="AE5" s="4"/>
      <c r="AF5" s="4"/>
      <c r="AG5" s="44"/>
      <c r="AH5" s="5"/>
      <c r="AI5" s="5"/>
      <c r="AJ5" s="4"/>
    </row>
    <row r="6" spans="1:60" s="7" customFormat="1" ht="23.1" customHeight="1" thickTop="1">
      <c r="A6" s="120" t="s">
        <v>6</v>
      </c>
      <c r="B6" s="122" t="s">
        <v>7</v>
      </c>
      <c r="C6" s="122" t="s">
        <v>8</v>
      </c>
      <c r="D6" s="122" t="s">
        <v>9</v>
      </c>
      <c r="E6" s="116" t="s">
        <v>10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23" t="s">
        <v>11</v>
      </c>
      <c r="Q6" s="102" t="s">
        <v>12</v>
      </c>
      <c r="R6" s="100" t="s">
        <v>13</v>
      </c>
      <c r="S6" s="102" t="s">
        <v>14</v>
      </c>
      <c r="T6" s="102" t="s">
        <v>15</v>
      </c>
      <c r="U6" s="102" t="s">
        <v>16</v>
      </c>
      <c r="V6" s="100" t="s">
        <v>17</v>
      </c>
      <c r="W6" s="102" t="s">
        <v>18</v>
      </c>
      <c r="X6" s="102" t="s">
        <v>19</v>
      </c>
      <c r="Y6" s="102" t="s">
        <v>20</v>
      </c>
      <c r="Z6" s="102" t="s">
        <v>21</v>
      </c>
      <c r="AA6" s="115" t="s">
        <v>22</v>
      </c>
      <c r="AB6" s="115"/>
      <c r="AC6" s="116" t="s">
        <v>23</v>
      </c>
      <c r="AD6" s="116"/>
      <c r="AE6" s="116" t="s">
        <v>24</v>
      </c>
      <c r="AF6" s="116"/>
      <c r="AG6" s="102" t="s">
        <v>25</v>
      </c>
      <c r="AH6" s="107" t="s">
        <v>26</v>
      </c>
      <c r="AI6" s="107"/>
      <c r="AJ6" s="109" t="s">
        <v>27</v>
      </c>
    </row>
    <row r="7" spans="1:60" s="7" customFormat="1" ht="23.1" customHeight="1">
      <c r="A7" s="121"/>
      <c r="B7" s="105"/>
      <c r="C7" s="105" t="s">
        <v>28</v>
      </c>
      <c r="D7" s="105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24"/>
      <c r="Q7" s="103"/>
      <c r="R7" s="101"/>
      <c r="S7" s="103"/>
      <c r="T7" s="103" t="s">
        <v>29</v>
      </c>
      <c r="U7" s="103"/>
      <c r="V7" s="101"/>
      <c r="W7" s="103"/>
      <c r="X7" s="103"/>
      <c r="Y7" s="103"/>
      <c r="Z7" s="103"/>
      <c r="AA7" s="99"/>
      <c r="AB7" s="99"/>
      <c r="AC7" s="117"/>
      <c r="AD7" s="117"/>
      <c r="AE7" s="117"/>
      <c r="AF7" s="117"/>
      <c r="AG7" s="103"/>
      <c r="AH7" s="108"/>
      <c r="AI7" s="108"/>
      <c r="AJ7" s="110"/>
    </row>
    <row r="8" spans="1:60" s="7" customFormat="1" ht="23.1" customHeight="1">
      <c r="A8" s="121"/>
      <c r="B8" s="105"/>
      <c r="C8" s="105"/>
      <c r="D8" s="105"/>
      <c r="E8" s="105" t="s">
        <v>81</v>
      </c>
      <c r="F8" s="105" t="s">
        <v>82</v>
      </c>
      <c r="G8" s="105" t="s">
        <v>83</v>
      </c>
      <c r="H8" s="105" t="s">
        <v>30</v>
      </c>
      <c r="I8" s="105" t="s">
        <v>31</v>
      </c>
      <c r="J8" s="105" t="s">
        <v>32</v>
      </c>
      <c r="K8" s="105" t="s">
        <v>33</v>
      </c>
      <c r="L8" s="105" t="s">
        <v>34</v>
      </c>
      <c r="M8" s="105" t="s">
        <v>35</v>
      </c>
      <c r="N8" s="105" t="s">
        <v>36</v>
      </c>
      <c r="O8" s="105" t="s">
        <v>37</v>
      </c>
      <c r="P8" s="124"/>
      <c r="Q8" s="103"/>
      <c r="R8" s="101"/>
      <c r="S8" s="103"/>
      <c r="T8" s="103"/>
      <c r="U8" s="103"/>
      <c r="V8" s="101"/>
      <c r="W8" s="103"/>
      <c r="X8" s="103"/>
      <c r="Y8" s="103"/>
      <c r="Z8" s="103"/>
      <c r="AA8" s="99"/>
      <c r="AB8" s="99"/>
      <c r="AC8" s="117"/>
      <c r="AD8" s="117"/>
      <c r="AE8" s="117"/>
      <c r="AF8" s="117"/>
      <c r="AG8" s="103"/>
      <c r="AH8" s="108"/>
      <c r="AI8" s="108"/>
      <c r="AJ8" s="110"/>
    </row>
    <row r="9" spans="1:60" s="7" customFormat="1" ht="23.1" customHeight="1">
      <c r="A9" s="121"/>
      <c r="B9" s="105"/>
      <c r="C9" s="105"/>
      <c r="D9" s="105"/>
      <c r="E9" s="106"/>
      <c r="F9" s="106"/>
      <c r="G9" s="106"/>
      <c r="H9" s="106"/>
      <c r="I9" s="106"/>
      <c r="J9" s="106"/>
      <c r="K9" s="105"/>
      <c r="L9" s="106"/>
      <c r="M9" s="106"/>
      <c r="N9" s="106"/>
      <c r="O9" s="106"/>
      <c r="P9" s="124"/>
      <c r="Q9" s="103"/>
      <c r="R9" s="101"/>
      <c r="S9" s="103"/>
      <c r="T9" s="103"/>
      <c r="U9" s="103"/>
      <c r="V9" s="101"/>
      <c r="W9" s="103"/>
      <c r="X9" s="103"/>
      <c r="Y9" s="103"/>
      <c r="Z9" s="103"/>
      <c r="AA9" s="99" t="s">
        <v>38</v>
      </c>
      <c r="AB9" s="99" t="s">
        <v>39</v>
      </c>
      <c r="AC9" s="99" t="s">
        <v>40</v>
      </c>
      <c r="AD9" s="99" t="s">
        <v>41</v>
      </c>
      <c r="AE9" s="99" t="s">
        <v>40</v>
      </c>
      <c r="AF9" s="99" t="s">
        <v>41</v>
      </c>
      <c r="AG9" s="103"/>
      <c r="AH9" s="113" t="s">
        <v>42</v>
      </c>
      <c r="AI9" s="113" t="s">
        <v>43</v>
      </c>
      <c r="AJ9" s="110"/>
    </row>
    <row r="10" spans="1:60" s="7" customFormat="1" ht="33" customHeight="1">
      <c r="A10" s="121"/>
      <c r="B10" s="105"/>
      <c r="C10" s="105"/>
      <c r="D10" s="105"/>
      <c r="E10" s="106"/>
      <c r="F10" s="106"/>
      <c r="G10" s="106"/>
      <c r="H10" s="106"/>
      <c r="I10" s="106"/>
      <c r="J10" s="106"/>
      <c r="K10" s="105"/>
      <c r="L10" s="106"/>
      <c r="M10" s="106"/>
      <c r="N10" s="106"/>
      <c r="O10" s="106"/>
      <c r="P10" s="124"/>
      <c r="Q10" s="103"/>
      <c r="R10" s="101"/>
      <c r="S10" s="103"/>
      <c r="T10" s="103"/>
      <c r="U10" s="103"/>
      <c r="V10" s="101"/>
      <c r="W10" s="103"/>
      <c r="X10" s="103"/>
      <c r="Y10" s="103"/>
      <c r="Z10" s="103"/>
      <c r="AA10" s="99"/>
      <c r="AB10" s="99"/>
      <c r="AC10" s="99"/>
      <c r="AD10" s="99"/>
      <c r="AE10" s="99"/>
      <c r="AF10" s="99"/>
      <c r="AG10" s="103"/>
      <c r="AH10" s="113"/>
      <c r="AI10" s="113"/>
      <c r="AJ10" s="110"/>
    </row>
    <row r="11" spans="1:60" s="7" customFormat="1" ht="15.95" customHeight="1">
      <c r="A11" s="121"/>
      <c r="B11" s="105"/>
      <c r="C11" s="105"/>
      <c r="D11" s="105"/>
      <c r="E11" s="106"/>
      <c r="F11" s="106"/>
      <c r="G11" s="106"/>
      <c r="H11" s="106"/>
      <c r="I11" s="106"/>
      <c r="J11" s="106"/>
      <c r="K11" s="105"/>
      <c r="L11" s="106"/>
      <c r="M11" s="106"/>
      <c r="N11" s="106"/>
      <c r="O11" s="106"/>
      <c r="P11" s="78" t="s">
        <v>44</v>
      </c>
      <c r="Q11" s="45" t="s">
        <v>45</v>
      </c>
      <c r="R11" s="46" t="s">
        <v>67</v>
      </c>
      <c r="S11" s="46" t="s">
        <v>68</v>
      </c>
      <c r="T11" s="47" t="s">
        <v>46</v>
      </c>
      <c r="U11" s="64" t="s">
        <v>47</v>
      </c>
      <c r="V11" s="46" t="s">
        <v>69</v>
      </c>
      <c r="W11" s="48" t="s">
        <v>70</v>
      </c>
      <c r="X11" s="48" t="s">
        <v>48</v>
      </c>
      <c r="Y11" s="48" t="s">
        <v>49</v>
      </c>
      <c r="Z11" s="48" t="s">
        <v>50</v>
      </c>
      <c r="AA11" s="49" t="s">
        <v>71</v>
      </c>
      <c r="AB11" s="49" t="s">
        <v>72</v>
      </c>
      <c r="AC11" s="114" t="s">
        <v>73</v>
      </c>
      <c r="AD11" s="114" t="s">
        <v>74</v>
      </c>
      <c r="AE11" s="64" t="s">
        <v>75</v>
      </c>
      <c r="AF11" s="64" t="s">
        <v>76</v>
      </c>
      <c r="AG11" s="65" t="s">
        <v>77</v>
      </c>
      <c r="AH11" s="50" t="s">
        <v>51</v>
      </c>
      <c r="AI11" s="51" t="s">
        <v>52</v>
      </c>
      <c r="AJ11" s="104"/>
    </row>
    <row r="12" spans="1:60" s="8" customFormat="1" ht="15.95" customHeight="1">
      <c r="A12" s="121"/>
      <c r="B12" s="105"/>
      <c r="C12" s="105"/>
      <c r="D12" s="105"/>
      <c r="E12" s="106"/>
      <c r="F12" s="106"/>
      <c r="G12" s="106"/>
      <c r="H12" s="106"/>
      <c r="I12" s="106"/>
      <c r="J12" s="106"/>
      <c r="K12" s="105"/>
      <c r="L12" s="106"/>
      <c r="M12" s="106"/>
      <c r="N12" s="106"/>
      <c r="O12" s="106"/>
      <c r="P12" s="78" t="s">
        <v>53</v>
      </c>
      <c r="Q12" s="52" t="s">
        <v>78</v>
      </c>
      <c r="R12" s="53" t="s">
        <v>78</v>
      </c>
      <c r="S12" s="53" t="s">
        <v>78</v>
      </c>
      <c r="T12" s="64" t="s">
        <v>53</v>
      </c>
      <c r="U12" s="64" t="s">
        <v>53</v>
      </c>
      <c r="V12" s="54"/>
      <c r="W12" s="48" t="s">
        <v>53</v>
      </c>
      <c r="X12" s="48" t="s">
        <v>53</v>
      </c>
      <c r="Y12" s="48" t="s">
        <v>53</v>
      </c>
      <c r="Z12" s="55"/>
      <c r="AA12" s="56" t="s">
        <v>54</v>
      </c>
      <c r="AB12" s="56" t="s">
        <v>54</v>
      </c>
      <c r="AC12" s="114"/>
      <c r="AD12" s="114"/>
      <c r="AE12" s="64" t="s">
        <v>78</v>
      </c>
      <c r="AF12" s="64" t="s">
        <v>78</v>
      </c>
      <c r="AG12" s="65" t="s">
        <v>79</v>
      </c>
      <c r="AH12" s="48" t="s">
        <v>55</v>
      </c>
      <c r="AI12" s="64" t="s">
        <v>80</v>
      </c>
      <c r="AJ12" s="104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</row>
    <row r="13" spans="1:60" s="13" customFormat="1" ht="15" customHeight="1">
      <c r="A13" s="9">
        <v>1</v>
      </c>
      <c r="B13" s="10">
        <v>2</v>
      </c>
      <c r="C13" s="10">
        <v>3</v>
      </c>
      <c r="D13" s="10">
        <v>4</v>
      </c>
      <c r="E13" s="10"/>
      <c r="F13" s="10"/>
      <c r="G13" s="10"/>
      <c r="H13" s="10">
        <v>5</v>
      </c>
      <c r="I13" s="10">
        <v>6</v>
      </c>
      <c r="J13" s="10">
        <v>7</v>
      </c>
      <c r="K13" s="10">
        <v>8</v>
      </c>
      <c r="L13" s="10">
        <v>9</v>
      </c>
      <c r="M13" s="10">
        <v>10</v>
      </c>
      <c r="N13" s="10">
        <v>11</v>
      </c>
      <c r="O13" s="10">
        <v>12</v>
      </c>
      <c r="P13" s="79">
        <v>13</v>
      </c>
      <c r="Q13" s="10">
        <v>14</v>
      </c>
      <c r="R13" s="10">
        <v>15</v>
      </c>
      <c r="S13" s="10">
        <v>16</v>
      </c>
      <c r="T13" s="10">
        <v>17</v>
      </c>
      <c r="U13" s="10">
        <v>18</v>
      </c>
      <c r="V13" s="10">
        <v>19</v>
      </c>
      <c r="W13" s="10">
        <v>20</v>
      </c>
      <c r="X13" s="10">
        <v>21</v>
      </c>
      <c r="Y13" s="10">
        <v>22</v>
      </c>
      <c r="Z13" s="10">
        <v>23</v>
      </c>
      <c r="AA13" s="11">
        <v>24</v>
      </c>
      <c r="AB13" s="11">
        <v>25</v>
      </c>
      <c r="AC13" s="10">
        <v>26</v>
      </c>
      <c r="AD13" s="10">
        <v>27</v>
      </c>
      <c r="AE13" s="10">
        <v>28</v>
      </c>
      <c r="AF13" s="10">
        <v>29</v>
      </c>
      <c r="AG13" s="10">
        <v>30</v>
      </c>
      <c r="AH13" s="10">
        <v>31</v>
      </c>
      <c r="AI13" s="10">
        <v>32</v>
      </c>
      <c r="AJ13" s="12">
        <v>33</v>
      </c>
    </row>
    <row r="14" spans="1:60" s="13" customFormat="1" ht="21" customHeight="1">
      <c r="A14" s="96" t="s">
        <v>95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8"/>
    </row>
    <row r="15" spans="1:60" s="18" customFormat="1" ht="26.45" customHeight="1">
      <c r="A15" s="19">
        <v>474</v>
      </c>
      <c r="B15" s="14" t="s">
        <v>64</v>
      </c>
      <c r="C15" s="14" t="s">
        <v>58</v>
      </c>
      <c r="D15" s="14" t="s">
        <v>62</v>
      </c>
      <c r="E15" s="14">
        <v>0</v>
      </c>
      <c r="F15" s="14">
        <v>0</v>
      </c>
      <c r="G15" s="14">
        <v>1.7048222113979539</v>
      </c>
      <c r="H15" s="14">
        <v>6.4296151972722839</v>
      </c>
      <c r="I15" s="14">
        <v>4.0672187043351196</v>
      </c>
      <c r="J15" s="14">
        <v>0.9011203117389186</v>
      </c>
      <c r="K15" s="14">
        <v>2.7520701412566972</v>
      </c>
      <c r="L15" s="14">
        <v>30.845153433999016</v>
      </c>
      <c r="M15" s="14">
        <v>11.6</v>
      </c>
      <c r="N15" s="14">
        <v>7.7</v>
      </c>
      <c r="O15" s="14">
        <v>34</v>
      </c>
      <c r="P15" s="80">
        <v>38.61</v>
      </c>
      <c r="Q15" s="14">
        <v>2.69</v>
      </c>
      <c r="R15" s="15">
        <v>1.8035000000000001</v>
      </c>
      <c r="S15" s="15">
        <v>1.3011326744102159</v>
      </c>
      <c r="T15" s="14">
        <v>97.30001425893289</v>
      </c>
      <c r="U15" s="14">
        <v>51.630755598133234</v>
      </c>
      <c r="V15" s="15">
        <v>1.0674294427502078</v>
      </c>
      <c r="W15" s="14">
        <v>52.83</v>
      </c>
      <c r="X15" s="14">
        <v>31.7</v>
      </c>
      <c r="Y15" s="14">
        <v>21.13</v>
      </c>
      <c r="Z15" s="14">
        <v>0.32702318977756745</v>
      </c>
      <c r="AA15" s="20"/>
      <c r="AB15" s="20"/>
      <c r="AC15" s="20"/>
      <c r="AD15" s="20"/>
      <c r="AE15" s="20"/>
      <c r="AF15" s="20"/>
      <c r="AG15" s="15">
        <v>2.5999999999999912E-2</v>
      </c>
      <c r="AH15" s="16">
        <v>1253.9001315521753</v>
      </c>
      <c r="AI15" s="15">
        <v>0.26883333333333331</v>
      </c>
      <c r="AJ15" s="17" t="s">
        <v>61</v>
      </c>
      <c r="AK15" s="72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1"/>
    </row>
    <row r="16" spans="1:60" s="18" customFormat="1" ht="26.45" customHeight="1">
      <c r="A16" s="19">
        <v>473</v>
      </c>
      <c r="B16" s="14" t="s">
        <v>64</v>
      </c>
      <c r="C16" s="14" t="s">
        <v>59</v>
      </c>
      <c r="D16" s="14" t="s">
        <v>60</v>
      </c>
      <c r="E16" s="14">
        <v>0</v>
      </c>
      <c r="F16" s="14">
        <v>0</v>
      </c>
      <c r="G16" s="14">
        <v>2.3938042712978178</v>
      </c>
      <c r="H16" s="14">
        <v>8.3548462802159129</v>
      </c>
      <c r="I16" s="14">
        <v>6.8763201126496121</v>
      </c>
      <c r="J16" s="14">
        <v>1.0795587890166629</v>
      </c>
      <c r="K16" s="14">
        <v>2.4642102792771654</v>
      </c>
      <c r="L16" s="14">
        <v>28.931260267542839</v>
      </c>
      <c r="M16" s="14">
        <v>7.1</v>
      </c>
      <c r="N16" s="14">
        <v>7.5</v>
      </c>
      <c r="O16" s="14">
        <v>35.299999999999997</v>
      </c>
      <c r="P16" s="80">
        <v>34.979999999999997</v>
      </c>
      <c r="Q16" s="14">
        <v>2.7</v>
      </c>
      <c r="R16" s="15">
        <v>1.8656666666666666</v>
      </c>
      <c r="S16" s="15">
        <v>1.3821800760606509</v>
      </c>
      <c r="T16" s="14">
        <v>99.058586907229213</v>
      </c>
      <c r="U16" s="14">
        <v>48.808145331087012</v>
      </c>
      <c r="V16" s="15">
        <v>0.95343576916205142</v>
      </c>
      <c r="W16" s="14">
        <v>51.74</v>
      </c>
      <c r="X16" s="14">
        <v>32.56</v>
      </c>
      <c r="Y16" s="14">
        <v>19.18</v>
      </c>
      <c r="Z16" s="14">
        <v>0.12617309697601639</v>
      </c>
      <c r="AA16" s="20"/>
      <c r="AB16" s="20"/>
      <c r="AC16" s="20"/>
      <c r="AD16" s="20"/>
      <c r="AE16" s="20"/>
      <c r="AF16" s="20"/>
      <c r="AG16" s="15">
        <v>1.7000000000000015E-2</v>
      </c>
      <c r="AH16" s="16">
        <v>1621.4178329456392</v>
      </c>
      <c r="AI16" s="15">
        <v>0.41633333333333333</v>
      </c>
      <c r="AJ16" s="17" t="s">
        <v>65</v>
      </c>
      <c r="AK16" s="72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1"/>
    </row>
    <row r="17" spans="1:60" s="18" customFormat="1" ht="26.45" customHeight="1">
      <c r="A17" s="19">
        <v>475</v>
      </c>
      <c r="B17" s="14" t="s">
        <v>64</v>
      </c>
      <c r="C17" s="14" t="s">
        <v>63</v>
      </c>
      <c r="D17" s="14" t="s">
        <v>66</v>
      </c>
      <c r="E17" s="14">
        <v>0</v>
      </c>
      <c r="F17" s="14">
        <v>0</v>
      </c>
      <c r="G17" s="14">
        <v>0</v>
      </c>
      <c r="H17" s="14">
        <v>12.387494078635719</v>
      </c>
      <c r="I17" s="14">
        <v>5.7081951681667462</v>
      </c>
      <c r="J17" s="14">
        <v>1.6579819990525817</v>
      </c>
      <c r="K17" s="14">
        <v>4.358124111795358</v>
      </c>
      <c r="L17" s="14">
        <v>19.888204642349592</v>
      </c>
      <c r="M17" s="14">
        <v>12.6</v>
      </c>
      <c r="N17" s="14">
        <v>5.2</v>
      </c>
      <c r="O17" s="14">
        <v>38.200000000000003</v>
      </c>
      <c r="P17" s="80">
        <v>34.22</v>
      </c>
      <c r="Q17" s="14">
        <v>2.68</v>
      </c>
      <c r="R17" s="15">
        <v>1.8688333333333333</v>
      </c>
      <c r="S17" s="15">
        <v>1.3923657676451597</v>
      </c>
      <c r="T17" s="14">
        <v>99.16892887423748</v>
      </c>
      <c r="U17" s="14">
        <v>48.046053446076129</v>
      </c>
      <c r="V17" s="15">
        <v>0.92478159279407834</v>
      </c>
      <c r="W17" s="14">
        <v>55</v>
      </c>
      <c r="X17" s="14">
        <v>32.28</v>
      </c>
      <c r="Y17" s="14">
        <v>22.72</v>
      </c>
      <c r="Z17" s="14">
        <v>8.5387323943661872E-2</v>
      </c>
      <c r="AA17" s="20"/>
      <c r="AB17" s="20"/>
      <c r="AC17" s="20"/>
      <c r="AD17" s="20"/>
      <c r="AE17" s="20"/>
      <c r="AF17" s="20"/>
      <c r="AG17" s="15">
        <v>1.6000000000000014E-2</v>
      </c>
      <c r="AH17" s="16">
        <v>1652.9826293156059</v>
      </c>
      <c r="AI17" s="15">
        <v>0.46933333333333349</v>
      </c>
      <c r="AJ17" s="17" t="s">
        <v>65</v>
      </c>
      <c r="AK17" s="72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1"/>
    </row>
    <row r="18" spans="1:60" s="18" customFormat="1" ht="26.45" customHeight="1">
      <c r="A18" s="19">
        <v>487</v>
      </c>
      <c r="B18" s="14" t="s">
        <v>84</v>
      </c>
      <c r="C18" s="14" t="s">
        <v>58</v>
      </c>
      <c r="D18" s="14" t="s">
        <v>62</v>
      </c>
      <c r="E18" s="14">
        <v>0</v>
      </c>
      <c r="F18" s="14">
        <v>12.473622508792499</v>
      </c>
      <c r="G18" s="14">
        <v>10.621336459554515</v>
      </c>
      <c r="H18" s="14">
        <v>9.4958968347010551</v>
      </c>
      <c r="I18" s="14">
        <v>5.7678780773739744</v>
      </c>
      <c r="J18" s="14">
        <v>3.3763188745603752</v>
      </c>
      <c r="K18" s="14">
        <v>7.4325908558030482</v>
      </c>
      <c r="L18" s="14">
        <v>5.7323563892145444</v>
      </c>
      <c r="M18" s="14">
        <v>19</v>
      </c>
      <c r="N18" s="14">
        <v>11.1</v>
      </c>
      <c r="O18" s="14">
        <v>15</v>
      </c>
      <c r="P18" s="80">
        <v>29.02</v>
      </c>
      <c r="Q18" s="14">
        <v>2.73</v>
      </c>
      <c r="R18" s="15">
        <v>1.9128333333333336</v>
      </c>
      <c r="S18" s="15">
        <v>1.482586679067845</v>
      </c>
      <c r="T18" s="14">
        <v>94.160720142627639</v>
      </c>
      <c r="U18" s="14">
        <v>45.692795638540474</v>
      </c>
      <c r="V18" s="15">
        <v>0.84137631785309708</v>
      </c>
      <c r="W18" s="14">
        <v>36.78</v>
      </c>
      <c r="X18" s="14">
        <v>23.51</v>
      </c>
      <c r="Y18" s="14">
        <v>13.27</v>
      </c>
      <c r="Z18" s="14">
        <v>0.41522230595327791</v>
      </c>
      <c r="AA18" s="20"/>
      <c r="AB18" s="20"/>
      <c r="AC18" s="20"/>
      <c r="AD18" s="20"/>
      <c r="AE18" s="20"/>
      <c r="AF18" s="20"/>
      <c r="AG18" s="15">
        <v>2.7000000000000024E-2</v>
      </c>
      <c r="AH18" s="16">
        <v>1257.1658708025311</v>
      </c>
      <c r="AI18" s="15">
        <v>0.16433333333333322</v>
      </c>
      <c r="AJ18" s="17" t="s">
        <v>85</v>
      </c>
      <c r="AK18" s="72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1"/>
    </row>
    <row r="19" spans="1:60" s="18" customFormat="1" ht="26.45" customHeight="1">
      <c r="A19" s="19">
        <v>488</v>
      </c>
      <c r="B19" s="14" t="s">
        <v>84</v>
      </c>
      <c r="C19" s="14" t="s">
        <v>59</v>
      </c>
      <c r="D19" s="14" t="s">
        <v>60</v>
      </c>
      <c r="E19" s="14">
        <v>17.360995850622409</v>
      </c>
      <c r="F19" s="14">
        <v>9.4605809128630707</v>
      </c>
      <c r="G19" s="14">
        <v>13.311203319502074</v>
      </c>
      <c r="H19" s="14">
        <v>3.5020746887966805</v>
      </c>
      <c r="I19" s="14">
        <v>3.9502074688796682</v>
      </c>
      <c r="J19" s="14">
        <v>1.5601659751037344</v>
      </c>
      <c r="K19" s="14">
        <v>3.7842323651452277</v>
      </c>
      <c r="L19" s="14">
        <v>18.370539419087137</v>
      </c>
      <c r="M19" s="14">
        <v>9.6</v>
      </c>
      <c r="N19" s="14">
        <v>5.9</v>
      </c>
      <c r="O19" s="14">
        <v>13.2</v>
      </c>
      <c r="P19" s="80">
        <v>26.68</v>
      </c>
      <c r="Q19" s="14">
        <v>2.71</v>
      </c>
      <c r="R19" s="15">
        <v>1.9460000000000004</v>
      </c>
      <c r="S19" s="15">
        <v>1.536154089043259</v>
      </c>
      <c r="T19" s="14">
        <v>94.619098497136648</v>
      </c>
      <c r="U19" s="14">
        <v>43.315347267776417</v>
      </c>
      <c r="V19" s="15">
        <v>0.76414594039054418</v>
      </c>
      <c r="W19" s="14">
        <v>34.270000000000003</v>
      </c>
      <c r="X19" s="14">
        <v>21.96</v>
      </c>
      <c r="Y19" s="14">
        <v>12.310000000000002</v>
      </c>
      <c r="Z19" s="14">
        <v>0.38342810722989423</v>
      </c>
      <c r="AA19" s="20"/>
      <c r="AB19" s="20"/>
      <c r="AC19" s="20"/>
      <c r="AD19" s="20"/>
      <c r="AE19" s="20"/>
      <c r="AF19" s="20"/>
      <c r="AG19" s="15">
        <v>2.200000000000002E-2</v>
      </c>
      <c r="AH19" s="16">
        <v>1352.4611982644828</v>
      </c>
      <c r="AI19" s="15">
        <v>0.19166666666666665</v>
      </c>
      <c r="AJ19" s="17" t="s">
        <v>86</v>
      </c>
      <c r="AK19" s="72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1"/>
    </row>
    <row r="20" spans="1:60" s="18" customFormat="1" ht="26.45" customHeight="1">
      <c r="A20" s="19">
        <v>489</v>
      </c>
      <c r="B20" s="14" t="s">
        <v>87</v>
      </c>
      <c r="C20" s="14" t="s">
        <v>58</v>
      </c>
      <c r="D20" s="14" t="s">
        <v>62</v>
      </c>
      <c r="E20" s="14">
        <v>0</v>
      </c>
      <c r="F20" s="14">
        <v>0</v>
      </c>
      <c r="G20" s="14">
        <v>0</v>
      </c>
      <c r="H20" s="14">
        <v>9.1707659873506664</v>
      </c>
      <c r="I20" s="14">
        <v>6.4300773014757553</v>
      </c>
      <c r="J20" s="14">
        <v>2.2487702037947996</v>
      </c>
      <c r="K20" s="14">
        <v>3.1623330990864367</v>
      </c>
      <c r="L20" s="14">
        <v>10.488053408292345</v>
      </c>
      <c r="M20" s="14">
        <v>22.2</v>
      </c>
      <c r="N20" s="14">
        <v>12.6</v>
      </c>
      <c r="O20" s="14">
        <v>33.700000000000003</v>
      </c>
      <c r="P20" s="80">
        <v>39.03</v>
      </c>
      <c r="Q20" s="14">
        <v>2.72</v>
      </c>
      <c r="R20" s="15">
        <v>1.7890000000000001</v>
      </c>
      <c r="S20" s="15">
        <v>1.2867726389987773</v>
      </c>
      <c r="T20" s="14">
        <v>95.313448451683598</v>
      </c>
      <c r="U20" s="14">
        <v>52.69218238975084</v>
      </c>
      <c r="V20" s="15">
        <v>1.1138155394074905</v>
      </c>
      <c r="W20" s="14">
        <v>47.82</v>
      </c>
      <c r="X20" s="14">
        <v>27.94</v>
      </c>
      <c r="Y20" s="14">
        <v>19.88</v>
      </c>
      <c r="Z20" s="14">
        <v>0.55784708249496984</v>
      </c>
      <c r="AA20" s="20"/>
      <c r="AB20" s="20"/>
      <c r="AC20" s="20"/>
      <c r="AD20" s="20"/>
      <c r="AE20" s="20"/>
      <c r="AF20" s="20"/>
      <c r="AG20" s="15">
        <v>3.9999999999999925E-2</v>
      </c>
      <c r="AH20" s="16">
        <v>952.23857076826778</v>
      </c>
      <c r="AI20" s="15">
        <v>0.18300000000000005</v>
      </c>
      <c r="AJ20" s="17" t="s">
        <v>88</v>
      </c>
      <c r="AK20" s="72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1"/>
    </row>
    <row r="21" spans="1:60" s="18" customFormat="1" ht="26.45" customHeight="1">
      <c r="A21" s="19">
        <v>490</v>
      </c>
      <c r="B21" s="14" t="s">
        <v>87</v>
      </c>
      <c r="C21" s="14" t="s">
        <v>59</v>
      </c>
      <c r="D21" s="14" t="s">
        <v>89</v>
      </c>
      <c r="E21" s="14">
        <v>16.019512195121951</v>
      </c>
      <c r="F21" s="14">
        <v>12.292682926829269</v>
      </c>
      <c r="G21" s="14">
        <v>9.5219512195121947</v>
      </c>
      <c r="H21" s="14">
        <v>6.1463414634146343</v>
      </c>
      <c r="I21" s="14">
        <v>5.4829268292682931</v>
      </c>
      <c r="J21" s="14">
        <v>1.8341463414634145</v>
      </c>
      <c r="K21" s="14">
        <v>2.6146341463414635</v>
      </c>
      <c r="L21" s="14">
        <v>2.5878048780488001</v>
      </c>
      <c r="M21" s="14">
        <v>6.7</v>
      </c>
      <c r="N21" s="14">
        <v>6</v>
      </c>
      <c r="O21" s="14">
        <v>30.8</v>
      </c>
      <c r="P21" s="80">
        <v>29.15</v>
      </c>
      <c r="Q21" s="14">
        <v>2.7</v>
      </c>
      <c r="R21" s="15">
        <v>1.9141666666666666</v>
      </c>
      <c r="S21" s="15">
        <v>1.4821267260291648</v>
      </c>
      <c r="T21" s="14">
        <v>95.78236624882112</v>
      </c>
      <c r="U21" s="14">
        <v>45.106417554475378</v>
      </c>
      <c r="V21" s="15">
        <v>0.82170657379190293</v>
      </c>
      <c r="W21" s="14">
        <v>43.48</v>
      </c>
      <c r="X21" s="14">
        <v>26.03</v>
      </c>
      <c r="Y21" s="14">
        <v>17.449999999999996</v>
      </c>
      <c r="Z21" s="14">
        <v>0.17879656160458443</v>
      </c>
      <c r="AA21" s="20"/>
      <c r="AB21" s="20"/>
      <c r="AC21" s="20"/>
      <c r="AD21" s="20"/>
      <c r="AE21" s="20"/>
      <c r="AF21" s="20"/>
      <c r="AG21" s="15">
        <v>1.6000000000000014E-2</v>
      </c>
      <c r="AH21" s="16">
        <v>1657.7023531919747</v>
      </c>
      <c r="AI21" s="15">
        <v>0.41566666666666663</v>
      </c>
      <c r="AJ21" s="17" t="s">
        <v>90</v>
      </c>
      <c r="AK21" s="72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1"/>
    </row>
    <row r="22" spans="1:60" s="18" customFormat="1" ht="26.45" customHeight="1">
      <c r="A22" s="19">
        <v>491</v>
      </c>
      <c r="B22" s="14" t="s">
        <v>91</v>
      </c>
      <c r="C22" s="14" t="s">
        <v>58</v>
      </c>
      <c r="D22" s="14" t="s">
        <v>62</v>
      </c>
      <c r="E22" s="14">
        <v>0</v>
      </c>
      <c r="F22" s="14">
        <v>16.252390057361378</v>
      </c>
      <c r="G22" s="14">
        <v>11.323560654344593</v>
      </c>
      <c r="H22" s="14">
        <v>13.278096452092628</v>
      </c>
      <c r="I22" s="14">
        <v>6.8196303377947736</v>
      </c>
      <c r="J22" s="14">
        <v>2.1244954323348204</v>
      </c>
      <c r="K22" s="14">
        <v>3.2292330571489272</v>
      </c>
      <c r="L22" s="14">
        <v>1.4725940089228686</v>
      </c>
      <c r="M22" s="14">
        <v>7.4</v>
      </c>
      <c r="N22" s="14">
        <v>5.9</v>
      </c>
      <c r="O22" s="14">
        <v>32.200000000000003</v>
      </c>
      <c r="P22" s="80">
        <v>36.770000000000003</v>
      </c>
      <c r="Q22" s="14">
        <v>2.72</v>
      </c>
      <c r="R22" s="15">
        <v>1.8313333333333333</v>
      </c>
      <c r="S22" s="15">
        <v>1.3389875947454362</v>
      </c>
      <c r="T22" s="14">
        <v>96.970918136845142</v>
      </c>
      <c r="U22" s="14">
        <v>50.772514899064859</v>
      </c>
      <c r="V22" s="15">
        <v>1.0313855114670556</v>
      </c>
      <c r="W22" s="14">
        <v>48.27</v>
      </c>
      <c r="X22" s="14">
        <v>27.76</v>
      </c>
      <c r="Y22" s="14">
        <v>20.51</v>
      </c>
      <c r="Z22" s="14">
        <v>0.43929790346172604</v>
      </c>
      <c r="AA22" s="20"/>
      <c r="AB22" s="20"/>
      <c r="AC22" s="20"/>
      <c r="AD22" s="20"/>
      <c r="AE22" s="20"/>
      <c r="AF22" s="20"/>
      <c r="AG22" s="15">
        <v>2.6000000000000023E-2</v>
      </c>
      <c r="AH22" s="16">
        <v>1111.982361427594</v>
      </c>
      <c r="AI22" s="15">
        <v>0.255</v>
      </c>
      <c r="AJ22" s="17" t="s">
        <v>61</v>
      </c>
      <c r="AK22" s="72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1"/>
    </row>
    <row r="23" spans="1:60" s="18" customFormat="1" ht="26.45" customHeight="1">
      <c r="A23" s="19">
        <v>492</v>
      </c>
      <c r="B23" s="14" t="s">
        <v>91</v>
      </c>
      <c r="C23" s="14" t="s">
        <v>59</v>
      </c>
      <c r="D23" s="14" t="s">
        <v>60</v>
      </c>
      <c r="E23" s="14">
        <v>15.340537000654878</v>
      </c>
      <c r="F23" s="14">
        <v>14.276358873608382</v>
      </c>
      <c r="G23" s="14">
        <v>11.542239685658155</v>
      </c>
      <c r="H23" s="14">
        <v>5.386378519973805</v>
      </c>
      <c r="I23" s="14">
        <v>6.7943680419122465</v>
      </c>
      <c r="J23" s="14">
        <v>1.7354289456450556</v>
      </c>
      <c r="K23" s="14">
        <v>2.2429600523903082</v>
      </c>
      <c r="L23" s="14">
        <v>3.6817288801571664</v>
      </c>
      <c r="M23" s="14">
        <v>3.3</v>
      </c>
      <c r="N23" s="14">
        <v>2.7</v>
      </c>
      <c r="O23" s="14">
        <v>33</v>
      </c>
      <c r="P23" s="80">
        <v>30.26</v>
      </c>
      <c r="Q23" s="14">
        <v>2.71</v>
      </c>
      <c r="R23" s="15">
        <v>1.9229999999999998</v>
      </c>
      <c r="S23" s="15">
        <v>1.4762782128051588</v>
      </c>
      <c r="T23" s="14">
        <v>98.127151182977954</v>
      </c>
      <c r="U23" s="14">
        <v>45.524789195381594</v>
      </c>
      <c r="V23" s="15">
        <v>0.83569734789391581</v>
      </c>
      <c r="W23" s="14">
        <v>44.87</v>
      </c>
      <c r="X23" s="14">
        <v>26.65</v>
      </c>
      <c r="Y23" s="14">
        <v>18.22</v>
      </c>
      <c r="Z23" s="14">
        <v>0.19813391877058195</v>
      </c>
      <c r="AA23" s="20"/>
      <c r="AB23" s="20"/>
      <c r="AC23" s="20"/>
      <c r="AD23" s="20"/>
      <c r="AE23" s="20"/>
      <c r="AF23" s="20"/>
      <c r="AG23" s="15">
        <v>1.8000000000000016E-2</v>
      </c>
      <c r="AH23" s="16">
        <v>1552.8631601502464</v>
      </c>
      <c r="AI23" s="15">
        <v>0.39933333333333332</v>
      </c>
      <c r="AJ23" s="17" t="s">
        <v>92</v>
      </c>
      <c r="AK23" s="72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1"/>
    </row>
    <row r="24" spans="1:60" s="24" customFormat="1" ht="24" customHeight="1">
      <c r="A24" s="125" t="s">
        <v>96</v>
      </c>
      <c r="B24" s="126"/>
      <c r="C24" s="126"/>
      <c r="D24" s="127"/>
      <c r="E24" s="91">
        <f t="shared" ref="E24:O24" si="0">AVERAGE(E15:E23)</f>
        <v>5.4134494495999155</v>
      </c>
      <c r="F24" s="91">
        <f t="shared" si="0"/>
        <v>7.195070586606068</v>
      </c>
      <c r="G24" s="91">
        <f t="shared" si="0"/>
        <v>6.713213091251923</v>
      </c>
      <c r="H24" s="91">
        <f t="shared" si="0"/>
        <v>8.2390566113837096</v>
      </c>
      <c r="I24" s="91">
        <f t="shared" si="0"/>
        <v>5.7663135602062443</v>
      </c>
      <c r="J24" s="91">
        <f t="shared" si="0"/>
        <v>1.835331874745596</v>
      </c>
      <c r="K24" s="91">
        <f t="shared" si="0"/>
        <v>3.5600431231382927</v>
      </c>
      <c r="L24" s="91">
        <f t="shared" si="0"/>
        <v>13.555299480846035</v>
      </c>
      <c r="M24" s="91">
        <f t="shared" si="0"/>
        <v>11.055555555555555</v>
      </c>
      <c r="N24" s="91">
        <f t="shared" si="0"/>
        <v>7.1777777777777771</v>
      </c>
      <c r="O24" s="91">
        <f t="shared" si="0"/>
        <v>29.488888888888887</v>
      </c>
      <c r="P24" s="85">
        <f>AVERAGE(P15:P23)</f>
        <v>33.191111111111113</v>
      </c>
      <c r="Q24" s="86">
        <f t="shared" ref="Q24:Z24" si="1">AVERAGE(Q15:Q23)</f>
        <v>2.7066666666666666</v>
      </c>
      <c r="R24" s="89">
        <f t="shared" si="1"/>
        <v>1.8727037037037038</v>
      </c>
      <c r="S24" s="89">
        <f t="shared" si="1"/>
        <v>1.408731606533963</v>
      </c>
      <c r="T24" s="86">
        <f t="shared" si="1"/>
        <v>96.722359188943514</v>
      </c>
      <c r="U24" s="86">
        <f t="shared" si="1"/>
        <v>47.954333480031764</v>
      </c>
      <c r="V24" s="89">
        <f t="shared" si="1"/>
        <v>0.92819711505670477</v>
      </c>
      <c r="W24" s="86">
        <f t="shared" si="1"/>
        <v>46.117777777777775</v>
      </c>
      <c r="X24" s="86">
        <f t="shared" si="1"/>
        <v>27.821111111111112</v>
      </c>
      <c r="Y24" s="86">
        <f t="shared" si="1"/>
        <v>18.296666666666667</v>
      </c>
      <c r="Z24" s="86">
        <f t="shared" si="1"/>
        <v>0.30125661002358672</v>
      </c>
      <c r="AA24" s="20"/>
      <c r="AB24" s="20"/>
      <c r="AC24" s="20"/>
      <c r="AD24" s="20"/>
      <c r="AE24" s="20"/>
      <c r="AF24" s="20"/>
      <c r="AG24" s="89">
        <f t="shared" ref="AG24" si="2">AVERAGE(AG15:AG23)</f>
        <v>2.3111111111111107E-2</v>
      </c>
      <c r="AH24" s="92">
        <v>1406</v>
      </c>
      <c r="AI24" s="89">
        <f t="shared" ref="AI24" si="3">AVERAGE(AI15:AI23)</f>
        <v>0.30705555555555558</v>
      </c>
      <c r="AJ24" s="17"/>
    </row>
    <row r="25" spans="1:60" s="24" customFormat="1" ht="24" customHeight="1">
      <c r="A25" s="125" t="s">
        <v>97</v>
      </c>
      <c r="B25" s="126"/>
      <c r="C25" s="126"/>
      <c r="D25" s="127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5">
        <f>MAX(P15:P23)</f>
        <v>39.03</v>
      </c>
      <c r="Q25" s="86">
        <f t="shared" ref="Q25:Z25" si="4">MAX(Q15:Q23)</f>
        <v>2.73</v>
      </c>
      <c r="R25" s="89">
        <f t="shared" si="4"/>
        <v>1.9460000000000004</v>
      </c>
      <c r="S25" s="89">
        <f t="shared" si="4"/>
        <v>1.536154089043259</v>
      </c>
      <c r="T25" s="86">
        <f t="shared" si="4"/>
        <v>99.16892887423748</v>
      </c>
      <c r="U25" s="86">
        <f t="shared" si="4"/>
        <v>52.69218238975084</v>
      </c>
      <c r="V25" s="89">
        <f t="shared" si="4"/>
        <v>1.1138155394074905</v>
      </c>
      <c r="W25" s="86">
        <f t="shared" si="4"/>
        <v>55</v>
      </c>
      <c r="X25" s="86">
        <f t="shared" si="4"/>
        <v>32.56</v>
      </c>
      <c r="Y25" s="86">
        <f t="shared" si="4"/>
        <v>22.72</v>
      </c>
      <c r="Z25" s="86">
        <f t="shared" si="4"/>
        <v>0.55784708249496984</v>
      </c>
      <c r="AA25" s="20"/>
      <c r="AB25" s="20"/>
      <c r="AC25" s="20"/>
      <c r="AD25" s="20"/>
      <c r="AE25" s="20"/>
      <c r="AF25" s="20"/>
      <c r="AG25" s="89">
        <f t="shared" ref="AG25:AI25" si="5">MAX(AG15:AG23)</f>
        <v>3.9999999999999925E-2</v>
      </c>
      <c r="AH25" s="92">
        <f t="shared" si="5"/>
        <v>1657.7023531919747</v>
      </c>
      <c r="AI25" s="89">
        <f t="shared" si="5"/>
        <v>0.46933333333333349</v>
      </c>
      <c r="AJ25" s="17"/>
    </row>
    <row r="26" spans="1:60" s="24" customFormat="1" ht="24" customHeight="1" thickBot="1">
      <c r="A26" s="128" t="s">
        <v>98</v>
      </c>
      <c r="B26" s="129"/>
      <c r="C26" s="129"/>
      <c r="D26" s="130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8">
        <f>MIN(P15:P23)</f>
        <v>26.68</v>
      </c>
      <c r="Q26" s="87">
        <f t="shared" ref="Q26:Z26" si="6">MIN(Q15:Q23)</f>
        <v>2.68</v>
      </c>
      <c r="R26" s="90">
        <f t="shared" si="6"/>
        <v>1.7890000000000001</v>
      </c>
      <c r="S26" s="90">
        <f t="shared" si="6"/>
        <v>1.2867726389987773</v>
      </c>
      <c r="T26" s="87">
        <f t="shared" si="6"/>
        <v>94.160720142627639</v>
      </c>
      <c r="U26" s="87">
        <f t="shared" si="6"/>
        <v>43.315347267776417</v>
      </c>
      <c r="V26" s="90">
        <f t="shared" si="6"/>
        <v>0.76414594039054418</v>
      </c>
      <c r="W26" s="87">
        <f t="shared" si="6"/>
        <v>34.270000000000003</v>
      </c>
      <c r="X26" s="87">
        <f t="shared" si="6"/>
        <v>21.96</v>
      </c>
      <c r="Y26" s="87">
        <f t="shared" si="6"/>
        <v>12.310000000000002</v>
      </c>
      <c r="Z26" s="87">
        <f t="shared" si="6"/>
        <v>8.5387323943661872E-2</v>
      </c>
      <c r="AA26" s="22"/>
      <c r="AB26" s="22"/>
      <c r="AC26" s="22"/>
      <c r="AD26" s="22"/>
      <c r="AE26" s="22"/>
      <c r="AF26" s="22"/>
      <c r="AG26" s="90">
        <f t="shared" ref="AG26:AI26" si="7">MIN(AG15:AG23)</f>
        <v>1.6000000000000014E-2</v>
      </c>
      <c r="AH26" s="93">
        <f t="shared" si="7"/>
        <v>952.23857076826778</v>
      </c>
      <c r="AI26" s="90">
        <f t="shared" si="7"/>
        <v>0.16433333333333322</v>
      </c>
      <c r="AJ26" s="23"/>
    </row>
    <row r="27" spans="1:60" s="24" customFormat="1" ht="14.1" customHeight="1" thickTop="1">
      <c r="A27" s="57"/>
      <c r="B27" s="25"/>
      <c r="C27" s="25"/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81"/>
      <c r="Q27" s="58"/>
      <c r="R27" s="28"/>
      <c r="S27" s="28"/>
      <c r="T27" s="25"/>
      <c r="U27" s="25"/>
      <c r="V27" s="28"/>
      <c r="W27" s="59"/>
      <c r="X27" s="59"/>
      <c r="Y27" s="25"/>
      <c r="Z27" s="25"/>
      <c r="AA27" s="25"/>
      <c r="AB27" s="25"/>
      <c r="AC27" s="25"/>
      <c r="AD27" s="25"/>
      <c r="AE27" s="25"/>
      <c r="AF27" s="25"/>
      <c r="AG27" s="28"/>
      <c r="AH27" s="27"/>
      <c r="AI27" s="28"/>
      <c r="AJ27" s="29"/>
    </row>
    <row r="28" spans="1:60" s="24" customFormat="1" ht="14.1" customHeight="1">
      <c r="A28" s="57"/>
      <c r="B28" s="25"/>
      <c r="C28" s="25"/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81"/>
      <c r="Q28" s="58"/>
      <c r="R28" s="28"/>
      <c r="S28" s="28"/>
      <c r="T28" s="25"/>
      <c r="U28" s="25"/>
      <c r="V28" s="28"/>
      <c r="W28" s="59"/>
      <c r="X28" s="59"/>
      <c r="Y28" s="25"/>
      <c r="Z28" s="25"/>
      <c r="AA28" s="25"/>
      <c r="AB28" s="25"/>
      <c r="AC28" s="25"/>
      <c r="AD28" s="25"/>
      <c r="AE28" s="25"/>
      <c r="AF28" s="25"/>
      <c r="AG28" s="28"/>
      <c r="AH28" s="27"/>
      <c r="AI28" s="28"/>
      <c r="AJ28" s="29"/>
    </row>
    <row r="29" spans="1:60" s="24" customFormat="1" ht="14.1" customHeight="1">
      <c r="A29" s="57"/>
      <c r="B29" s="25"/>
      <c r="C29" s="25"/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81"/>
      <c r="Q29" s="58"/>
      <c r="R29" s="28"/>
      <c r="S29" s="28"/>
      <c r="T29" s="25"/>
      <c r="U29" s="25"/>
      <c r="V29" s="28"/>
      <c r="W29" s="59"/>
      <c r="X29" s="59"/>
      <c r="Y29" s="25"/>
      <c r="Z29" s="25"/>
      <c r="AA29" s="25"/>
      <c r="AB29" s="25"/>
      <c r="AC29" s="25"/>
      <c r="AD29" s="25"/>
      <c r="AE29" s="25"/>
      <c r="AF29" s="25"/>
      <c r="AG29" s="28"/>
      <c r="AH29" s="27"/>
      <c r="AI29" s="28"/>
      <c r="AJ29" s="29"/>
    </row>
    <row r="30" spans="1:60" s="24" customFormat="1" ht="14.1" customHeight="1">
      <c r="A30" s="57"/>
      <c r="B30" s="25"/>
      <c r="C30" s="25"/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81"/>
      <c r="Q30" s="58"/>
      <c r="R30" s="28"/>
      <c r="S30" s="28"/>
      <c r="T30" s="25"/>
      <c r="U30" s="25"/>
      <c r="V30" s="28"/>
      <c r="W30" s="59"/>
      <c r="X30" s="59"/>
      <c r="Y30" s="25"/>
      <c r="Z30" s="25"/>
      <c r="AA30" s="25"/>
      <c r="AB30" s="25"/>
      <c r="AC30" s="25"/>
      <c r="AD30" s="25"/>
      <c r="AE30" s="25"/>
      <c r="AF30" s="25"/>
      <c r="AG30" s="28"/>
      <c r="AH30" s="27"/>
      <c r="AI30" s="28"/>
      <c r="AJ30" s="29"/>
    </row>
    <row r="31" spans="1:60" s="24" customFormat="1" ht="14.1" customHeight="1">
      <c r="A31" s="57"/>
      <c r="B31" s="25"/>
      <c r="C31" s="25"/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81"/>
      <c r="Q31" s="58"/>
      <c r="R31" s="28"/>
      <c r="S31" s="28"/>
      <c r="T31" s="25"/>
      <c r="U31" s="25"/>
      <c r="V31" s="28"/>
      <c r="W31" s="59"/>
      <c r="X31" s="59"/>
      <c r="Y31" s="25"/>
      <c r="Z31" s="25"/>
      <c r="AA31" s="25"/>
      <c r="AB31" s="25"/>
      <c r="AC31" s="25"/>
      <c r="AD31" s="25"/>
      <c r="AE31" s="25"/>
      <c r="AF31" s="25"/>
      <c r="AG31" s="28"/>
      <c r="AH31" s="27"/>
      <c r="AI31" s="28"/>
      <c r="AJ31" s="29"/>
    </row>
    <row r="32" spans="1:60" s="24" customFormat="1" ht="14.1" customHeight="1">
      <c r="A32" s="57"/>
      <c r="B32" s="25"/>
      <c r="C32" s="25"/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81"/>
      <c r="Q32" s="58"/>
      <c r="R32" s="28"/>
      <c r="S32" s="28"/>
      <c r="T32" s="25"/>
      <c r="U32" s="25"/>
      <c r="V32" s="28"/>
      <c r="W32" s="59"/>
      <c r="X32" s="59"/>
      <c r="Y32" s="25"/>
      <c r="Z32" s="25"/>
      <c r="AA32" s="25"/>
      <c r="AB32" s="25"/>
      <c r="AC32" s="25"/>
      <c r="AD32" s="25"/>
      <c r="AE32" s="25"/>
      <c r="AF32" s="25"/>
      <c r="AG32" s="28"/>
      <c r="AH32" s="27"/>
      <c r="AI32" s="28"/>
      <c r="AJ32" s="29"/>
    </row>
    <row r="33" spans="1:36" s="24" customFormat="1" ht="14.1" customHeight="1">
      <c r="A33" s="57"/>
      <c r="B33" s="25"/>
      <c r="C33" s="25"/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81"/>
      <c r="Q33" s="58"/>
      <c r="R33" s="28"/>
      <c r="S33" s="28"/>
      <c r="T33" s="25"/>
      <c r="U33" s="25"/>
      <c r="V33" s="28"/>
      <c r="W33" s="59"/>
      <c r="X33" s="59"/>
      <c r="Y33" s="25"/>
      <c r="Z33" s="25"/>
      <c r="AA33" s="25"/>
      <c r="AB33" s="25"/>
      <c r="AC33" s="25"/>
      <c r="AD33" s="25"/>
      <c r="AE33" s="25"/>
      <c r="AF33" s="25"/>
      <c r="AG33" s="28"/>
      <c r="AH33" s="27"/>
      <c r="AI33" s="28"/>
      <c r="AJ33" s="29"/>
    </row>
    <row r="34" spans="1:36" s="24" customFormat="1" ht="14.1" customHeight="1">
      <c r="A34" s="57"/>
      <c r="B34" s="25"/>
      <c r="C34" s="25"/>
      <c r="D34" s="26"/>
      <c r="E34" s="26"/>
      <c r="F34" s="26"/>
      <c r="G34" s="26"/>
      <c r="H34" s="25"/>
      <c r="I34" s="25"/>
      <c r="J34" s="25"/>
      <c r="K34" s="25"/>
      <c r="L34" s="25"/>
      <c r="M34" s="25"/>
      <c r="N34" s="25"/>
      <c r="O34" s="25"/>
      <c r="P34" s="81"/>
      <c r="Q34" s="58"/>
      <c r="R34" s="28"/>
      <c r="S34" s="28"/>
      <c r="T34" s="25"/>
      <c r="U34" s="25"/>
      <c r="V34" s="28"/>
      <c r="W34" s="59"/>
      <c r="X34" s="59"/>
      <c r="Y34" s="25"/>
      <c r="Z34" s="25"/>
      <c r="AA34" s="25"/>
      <c r="AB34" s="25"/>
      <c r="AC34" s="25"/>
      <c r="AD34" s="25"/>
      <c r="AE34" s="25"/>
      <c r="AF34" s="25"/>
      <c r="AG34" s="28"/>
      <c r="AH34" s="27"/>
      <c r="AI34" s="28"/>
      <c r="AJ34" s="29"/>
    </row>
    <row r="35" spans="1:36" s="24" customFormat="1" ht="14.1" customHeight="1">
      <c r="A35" s="57"/>
      <c r="B35" s="25"/>
      <c r="C35" s="25"/>
      <c r="D35" s="26"/>
      <c r="E35" s="26"/>
      <c r="F35" s="26"/>
      <c r="G35" s="26"/>
      <c r="H35" s="25"/>
      <c r="I35" s="25"/>
      <c r="J35" s="25"/>
      <c r="K35" s="25"/>
      <c r="L35" s="25"/>
      <c r="M35" s="25"/>
      <c r="N35" s="25"/>
      <c r="O35" s="25"/>
      <c r="P35" s="81"/>
      <c r="Q35" s="58"/>
      <c r="R35" s="28"/>
      <c r="S35" s="28"/>
      <c r="T35" s="25"/>
      <c r="U35" s="25"/>
      <c r="V35" s="28"/>
      <c r="W35" s="59"/>
      <c r="X35" s="59"/>
      <c r="Y35" s="25"/>
      <c r="Z35" s="25"/>
      <c r="AA35" s="25"/>
      <c r="AB35" s="25"/>
      <c r="AC35" s="25"/>
      <c r="AD35" s="25"/>
      <c r="AE35" s="25"/>
      <c r="AF35" s="25"/>
      <c r="AG35" s="28"/>
      <c r="AH35" s="27"/>
      <c r="AI35" s="28"/>
      <c r="AJ35" s="29"/>
    </row>
    <row r="36" spans="1:36" s="24" customFormat="1" ht="14.1" customHeight="1">
      <c r="A36" s="57"/>
      <c r="B36" s="25"/>
      <c r="C36" s="25"/>
      <c r="D36" s="26"/>
      <c r="E36" s="26"/>
      <c r="F36" s="26"/>
      <c r="G36" s="26"/>
      <c r="H36" s="25"/>
      <c r="I36" s="25"/>
      <c r="J36" s="25"/>
      <c r="K36" s="25"/>
      <c r="L36" s="25"/>
      <c r="M36" s="25"/>
      <c r="N36" s="25"/>
      <c r="O36" s="25"/>
      <c r="P36" s="81"/>
      <c r="Q36" s="58"/>
      <c r="R36" s="28"/>
      <c r="S36" s="28"/>
      <c r="T36" s="25"/>
      <c r="U36" s="25"/>
      <c r="V36" s="28"/>
      <c r="W36" s="59"/>
      <c r="X36" s="59"/>
      <c r="Y36" s="25"/>
      <c r="Z36" s="25"/>
      <c r="AA36" s="25"/>
      <c r="AB36" s="25"/>
      <c r="AC36" s="25"/>
      <c r="AD36" s="25"/>
      <c r="AE36" s="25"/>
      <c r="AF36" s="25"/>
      <c r="AG36" s="28"/>
      <c r="AH36" s="27"/>
      <c r="AI36" s="28"/>
      <c r="AJ36" s="29"/>
    </row>
    <row r="37" spans="1:36" s="24" customFormat="1" ht="14.1" customHeight="1">
      <c r="A37" s="57"/>
      <c r="B37" s="25"/>
      <c r="C37" s="25"/>
      <c r="D37" s="26"/>
      <c r="E37" s="26"/>
      <c r="F37" s="26"/>
      <c r="G37" s="26"/>
      <c r="H37" s="25"/>
      <c r="I37" s="25"/>
      <c r="J37" s="25"/>
      <c r="K37" s="25"/>
      <c r="L37" s="25"/>
      <c r="M37" s="25"/>
      <c r="N37" s="25"/>
      <c r="O37" s="25"/>
      <c r="P37" s="81"/>
      <c r="Q37" s="58"/>
      <c r="R37" s="28"/>
      <c r="S37" s="28"/>
      <c r="T37" s="25"/>
      <c r="U37" s="25"/>
      <c r="V37" s="28"/>
      <c r="W37" s="59"/>
      <c r="X37" s="59"/>
      <c r="Y37" s="25"/>
      <c r="Z37" s="25"/>
      <c r="AA37" s="25"/>
      <c r="AB37" s="25"/>
      <c r="AC37" s="25"/>
      <c r="AD37" s="25"/>
      <c r="AE37" s="25"/>
      <c r="AF37" s="25"/>
      <c r="AG37" s="28"/>
      <c r="AH37" s="27"/>
      <c r="AI37" s="28"/>
      <c r="AJ37" s="29"/>
    </row>
    <row r="38" spans="1:36" s="24" customFormat="1" ht="14.1" customHeight="1">
      <c r="A38" s="57"/>
      <c r="B38" s="25"/>
      <c r="C38" s="25"/>
      <c r="D38" s="26"/>
      <c r="E38" s="26"/>
      <c r="F38" s="26"/>
      <c r="G38" s="26"/>
      <c r="H38" s="25"/>
      <c r="I38" s="25"/>
      <c r="J38" s="25"/>
      <c r="K38" s="25"/>
      <c r="L38" s="25"/>
      <c r="M38" s="25"/>
      <c r="N38" s="25"/>
      <c r="O38" s="25"/>
      <c r="P38" s="81"/>
      <c r="Q38" s="58"/>
      <c r="R38" s="28"/>
      <c r="S38" s="28"/>
      <c r="T38" s="25"/>
      <c r="U38" s="25"/>
      <c r="V38" s="28"/>
      <c r="W38" s="59"/>
      <c r="X38" s="59"/>
      <c r="Y38" s="25"/>
      <c r="Z38" s="25"/>
      <c r="AA38" s="25"/>
      <c r="AB38" s="25"/>
      <c r="AC38" s="25"/>
      <c r="AD38" s="25"/>
      <c r="AE38" s="25"/>
      <c r="AF38" s="25"/>
      <c r="AG38" s="28"/>
      <c r="AH38" s="27"/>
      <c r="AI38" s="28"/>
      <c r="AJ38" s="29"/>
    </row>
    <row r="39" spans="1:36" s="24" customFormat="1" ht="14.1" customHeight="1">
      <c r="A39" s="57"/>
      <c r="B39" s="25"/>
      <c r="C39" s="25"/>
      <c r="D39" s="26"/>
      <c r="E39" s="26"/>
      <c r="F39" s="26"/>
      <c r="G39" s="26"/>
      <c r="H39" s="25"/>
      <c r="I39" s="25"/>
      <c r="J39" s="25"/>
      <c r="K39" s="25"/>
      <c r="L39" s="25"/>
      <c r="M39" s="25"/>
      <c r="N39" s="25"/>
      <c r="O39" s="25"/>
      <c r="P39" s="81"/>
      <c r="Q39" s="58"/>
      <c r="R39" s="28"/>
      <c r="S39" s="28"/>
      <c r="T39" s="25"/>
      <c r="U39" s="25"/>
      <c r="V39" s="28"/>
      <c r="W39" s="59"/>
      <c r="X39" s="59"/>
      <c r="Y39" s="25"/>
      <c r="Z39" s="25"/>
      <c r="AA39" s="25"/>
      <c r="AB39" s="25"/>
      <c r="AC39" s="25"/>
      <c r="AD39" s="25"/>
      <c r="AE39" s="25"/>
      <c r="AF39" s="25"/>
      <c r="AG39" s="28"/>
      <c r="AH39" s="27"/>
      <c r="AI39" s="28"/>
      <c r="AJ39" s="29"/>
    </row>
    <row r="40" spans="1:36" s="24" customFormat="1" ht="14.1" customHeight="1">
      <c r="A40" s="57"/>
      <c r="B40" s="25"/>
      <c r="C40" s="25"/>
      <c r="D40" s="26"/>
      <c r="E40" s="26"/>
      <c r="F40" s="26"/>
      <c r="G40" s="26"/>
      <c r="H40" s="25"/>
      <c r="I40" s="25"/>
      <c r="J40" s="25"/>
      <c r="K40" s="25"/>
      <c r="L40" s="25"/>
      <c r="M40" s="25"/>
      <c r="N40" s="25"/>
      <c r="O40" s="25"/>
      <c r="P40" s="81"/>
      <c r="Q40" s="58"/>
      <c r="R40" s="28"/>
      <c r="S40" s="28"/>
      <c r="T40" s="25"/>
      <c r="U40" s="25"/>
      <c r="V40" s="28"/>
      <c r="W40" s="59"/>
      <c r="X40" s="59"/>
      <c r="Y40" s="25"/>
      <c r="Z40" s="25"/>
      <c r="AA40" s="25"/>
      <c r="AB40" s="25"/>
      <c r="AC40" s="25"/>
      <c r="AD40" s="25"/>
      <c r="AE40" s="25"/>
      <c r="AF40" s="25"/>
      <c r="AG40" s="28"/>
      <c r="AH40" s="27"/>
      <c r="AI40" s="28"/>
      <c r="AJ40" s="29"/>
    </row>
    <row r="41" spans="1:36" s="24" customFormat="1" ht="14.1" customHeight="1">
      <c r="A41" s="57"/>
      <c r="B41" s="25"/>
      <c r="C41" s="25"/>
      <c r="D41" s="26"/>
      <c r="E41" s="26"/>
      <c r="F41" s="26"/>
      <c r="G41" s="26"/>
      <c r="H41" s="25"/>
      <c r="I41" s="25"/>
      <c r="J41" s="25"/>
      <c r="K41" s="25"/>
      <c r="L41" s="25"/>
      <c r="M41" s="25"/>
      <c r="N41" s="25"/>
      <c r="O41" s="25"/>
      <c r="P41" s="81"/>
      <c r="Q41" s="58"/>
      <c r="R41" s="28"/>
      <c r="S41" s="28"/>
      <c r="T41" s="25"/>
      <c r="U41" s="25"/>
      <c r="V41" s="28"/>
      <c r="W41" s="59"/>
      <c r="X41" s="59"/>
      <c r="Y41" s="25"/>
      <c r="Z41" s="25"/>
      <c r="AA41" s="25"/>
      <c r="AB41" s="25"/>
      <c r="AC41" s="25"/>
      <c r="AD41" s="25"/>
      <c r="AE41" s="25"/>
      <c r="AF41" s="25"/>
      <c r="AG41" s="28"/>
      <c r="AH41" s="27"/>
      <c r="AI41" s="28"/>
      <c r="AJ41" s="29"/>
    </row>
    <row r="42" spans="1:36" s="24" customFormat="1" ht="14.1" customHeight="1">
      <c r="A42" s="57"/>
      <c r="B42" s="25"/>
      <c r="C42" s="25"/>
      <c r="D42" s="26"/>
      <c r="E42" s="26"/>
      <c r="F42" s="26"/>
      <c r="G42" s="26"/>
      <c r="H42" s="25"/>
      <c r="I42" s="25"/>
      <c r="J42" s="25"/>
      <c r="K42" s="25"/>
      <c r="L42" s="25"/>
      <c r="M42" s="25"/>
      <c r="N42" s="25"/>
      <c r="O42" s="25"/>
      <c r="P42" s="81"/>
      <c r="Q42" s="58"/>
      <c r="R42" s="28"/>
      <c r="S42" s="28"/>
      <c r="T42" s="25"/>
      <c r="U42" s="25"/>
      <c r="V42" s="28"/>
      <c r="W42" s="59"/>
      <c r="X42" s="59"/>
      <c r="Y42" s="25"/>
      <c r="Z42" s="25"/>
      <c r="AA42" s="25"/>
      <c r="AB42" s="25"/>
      <c r="AC42" s="25"/>
      <c r="AD42" s="25"/>
      <c r="AE42" s="25"/>
      <c r="AF42" s="25"/>
      <c r="AG42" s="28"/>
      <c r="AH42" s="27"/>
      <c r="AI42" s="28"/>
      <c r="AJ42" s="29"/>
    </row>
    <row r="43" spans="1:36" s="24" customFormat="1" ht="14.1" customHeight="1">
      <c r="A43" s="57"/>
      <c r="B43" s="25"/>
      <c r="C43" s="25"/>
      <c r="D43" s="26"/>
      <c r="E43" s="26"/>
      <c r="F43" s="26"/>
      <c r="G43" s="26"/>
      <c r="H43" s="25"/>
      <c r="I43" s="25"/>
      <c r="J43" s="25"/>
      <c r="K43" s="25"/>
      <c r="L43" s="25"/>
      <c r="M43" s="25"/>
      <c r="N43" s="25"/>
      <c r="O43" s="25"/>
      <c r="P43" s="81"/>
      <c r="Q43" s="58"/>
      <c r="R43" s="28"/>
      <c r="S43" s="28"/>
      <c r="T43" s="25"/>
      <c r="U43" s="25"/>
      <c r="V43" s="28"/>
      <c r="W43" s="59"/>
      <c r="X43" s="59"/>
      <c r="Y43" s="25"/>
      <c r="Z43" s="25"/>
      <c r="AA43" s="25"/>
      <c r="AB43" s="25"/>
      <c r="AC43" s="25"/>
      <c r="AD43" s="25"/>
      <c r="AE43" s="25"/>
      <c r="AF43" s="25"/>
      <c r="AG43" s="28"/>
      <c r="AH43" s="27"/>
      <c r="AI43" s="28"/>
      <c r="AJ43" s="29"/>
    </row>
    <row r="44" spans="1:36" s="24" customFormat="1" ht="14.1" customHeight="1">
      <c r="A44" s="57"/>
      <c r="B44" s="25"/>
      <c r="C44" s="25"/>
      <c r="D44" s="26"/>
      <c r="E44" s="26"/>
      <c r="F44" s="26"/>
      <c r="G44" s="26"/>
      <c r="H44" s="25"/>
      <c r="I44" s="25"/>
      <c r="J44" s="25"/>
      <c r="K44" s="25"/>
      <c r="L44" s="25"/>
      <c r="M44" s="25"/>
      <c r="N44" s="25"/>
      <c r="O44" s="25"/>
      <c r="P44" s="81"/>
      <c r="Q44" s="58"/>
      <c r="R44" s="28"/>
      <c r="S44" s="28"/>
      <c r="T44" s="25"/>
      <c r="U44" s="25"/>
      <c r="V44" s="28"/>
      <c r="W44" s="59"/>
      <c r="X44" s="59"/>
      <c r="Y44" s="25"/>
      <c r="Z44" s="25"/>
      <c r="AA44" s="25"/>
      <c r="AB44" s="25"/>
      <c r="AC44" s="25"/>
      <c r="AD44" s="25"/>
      <c r="AE44" s="25"/>
      <c r="AF44" s="25"/>
      <c r="AG44" s="28"/>
      <c r="AH44" s="27"/>
      <c r="AI44" s="28"/>
      <c r="AJ44" s="29"/>
    </row>
    <row r="45" spans="1:36" s="24" customFormat="1" ht="14.1" customHeight="1">
      <c r="A45" s="57"/>
      <c r="B45" s="25"/>
      <c r="C45" s="25"/>
      <c r="D45" s="26"/>
      <c r="E45" s="26"/>
      <c r="F45" s="26"/>
      <c r="G45" s="26"/>
      <c r="H45" s="25"/>
      <c r="I45" s="25"/>
      <c r="J45" s="25"/>
      <c r="K45" s="25"/>
      <c r="L45" s="25"/>
      <c r="M45" s="25"/>
      <c r="N45" s="25"/>
      <c r="O45" s="25"/>
      <c r="P45" s="81"/>
      <c r="Q45" s="58"/>
      <c r="R45" s="28"/>
      <c r="S45" s="28"/>
      <c r="T45" s="25"/>
      <c r="U45" s="25"/>
      <c r="V45" s="28"/>
      <c r="W45" s="59"/>
      <c r="X45" s="59"/>
      <c r="Y45" s="25"/>
      <c r="Z45" s="25"/>
      <c r="AA45" s="25"/>
      <c r="AB45" s="25"/>
      <c r="AC45" s="25"/>
      <c r="AD45" s="25"/>
      <c r="AE45" s="25"/>
      <c r="AF45" s="25"/>
      <c r="AG45" s="28"/>
      <c r="AH45" s="27"/>
      <c r="AI45" s="28"/>
      <c r="AJ45" s="29"/>
    </row>
    <row r="46" spans="1:36" s="24" customFormat="1" ht="14.1" customHeight="1">
      <c r="A46" s="57"/>
      <c r="B46" s="25"/>
      <c r="C46" s="25"/>
      <c r="D46" s="26"/>
      <c r="E46" s="26"/>
      <c r="F46" s="26"/>
      <c r="G46" s="26"/>
      <c r="H46" s="25"/>
      <c r="I46" s="25"/>
      <c r="J46" s="25"/>
      <c r="K46" s="25"/>
      <c r="L46" s="25"/>
      <c r="M46" s="25"/>
      <c r="N46" s="25"/>
      <c r="O46" s="25"/>
      <c r="P46" s="81"/>
      <c r="Q46" s="58"/>
      <c r="R46" s="28"/>
      <c r="S46" s="28"/>
      <c r="T46" s="25"/>
      <c r="U46" s="25"/>
      <c r="V46" s="28"/>
      <c r="W46" s="59"/>
      <c r="X46" s="59"/>
      <c r="Y46" s="25"/>
      <c r="Z46" s="25"/>
      <c r="AA46" s="25"/>
      <c r="AB46" s="25"/>
      <c r="AC46" s="25"/>
      <c r="AD46" s="25"/>
      <c r="AE46" s="25"/>
      <c r="AF46" s="25"/>
      <c r="AG46" s="28"/>
      <c r="AH46" s="27"/>
      <c r="AI46" s="28"/>
      <c r="AJ46" s="29"/>
    </row>
    <row r="47" spans="1:36" s="24" customFormat="1" ht="14.1" customHeight="1">
      <c r="A47" s="57"/>
      <c r="B47" s="25"/>
      <c r="C47" s="25"/>
      <c r="D47" s="26"/>
      <c r="E47" s="26"/>
      <c r="F47" s="26"/>
      <c r="G47" s="26"/>
      <c r="H47" s="25"/>
      <c r="I47" s="25"/>
      <c r="J47" s="25"/>
      <c r="K47" s="25"/>
      <c r="L47" s="25"/>
      <c r="M47" s="25"/>
      <c r="N47" s="25"/>
      <c r="O47" s="25"/>
      <c r="P47" s="81"/>
      <c r="Q47" s="58"/>
      <c r="R47" s="28"/>
      <c r="S47" s="28"/>
      <c r="T47" s="25"/>
      <c r="U47" s="25"/>
      <c r="V47" s="28"/>
      <c r="W47" s="59"/>
      <c r="X47" s="59"/>
      <c r="Y47" s="25"/>
      <c r="Z47" s="25"/>
      <c r="AA47" s="25"/>
      <c r="AB47" s="25"/>
      <c r="AC47" s="25"/>
      <c r="AD47" s="25"/>
      <c r="AE47" s="25"/>
      <c r="AF47" s="25"/>
      <c r="AG47" s="28"/>
      <c r="AH47" s="27"/>
      <c r="AI47" s="28"/>
      <c r="AJ47" s="29"/>
    </row>
    <row r="48" spans="1:36" s="24" customFormat="1" ht="14.1" customHeight="1">
      <c r="A48" s="57"/>
      <c r="B48" s="25"/>
      <c r="C48" s="25"/>
      <c r="D48" s="26"/>
      <c r="E48" s="26"/>
      <c r="F48" s="26"/>
      <c r="G48" s="26"/>
      <c r="H48" s="25"/>
      <c r="I48" s="25"/>
      <c r="J48" s="25"/>
      <c r="K48" s="25"/>
      <c r="L48" s="25"/>
      <c r="M48" s="25"/>
      <c r="N48" s="25"/>
      <c r="O48" s="25"/>
      <c r="P48" s="81"/>
      <c r="Q48" s="58"/>
      <c r="R48" s="28"/>
      <c r="S48" s="28"/>
      <c r="T48" s="25"/>
      <c r="U48" s="25"/>
      <c r="V48" s="28"/>
      <c r="W48" s="59"/>
      <c r="X48" s="59"/>
      <c r="Y48" s="25"/>
      <c r="Z48" s="25"/>
      <c r="AA48" s="25"/>
      <c r="AB48" s="25"/>
      <c r="AC48" s="25"/>
      <c r="AD48" s="25"/>
      <c r="AE48" s="25"/>
      <c r="AF48" s="25"/>
      <c r="AG48" s="28"/>
      <c r="AH48" s="27"/>
      <c r="AI48" s="28"/>
      <c r="AJ48" s="29"/>
    </row>
    <row r="49" spans="1:36" s="24" customFormat="1" ht="14.1" customHeight="1">
      <c r="A49" s="57"/>
      <c r="B49" s="25"/>
      <c r="C49" s="25"/>
      <c r="D49" s="26"/>
      <c r="E49" s="26"/>
      <c r="F49" s="26"/>
      <c r="G49" s="26"/>
      <c r="H49" s="25"/>
      <c r="I49" s="25"/>
      <c r="J49" s="25"/>
      <c r="K49" s="25"/>
      <c r="L49" s="25"/>
      <c r="M49" s="25"/>
      <c r="N49" s="25"/>
      <c r="O49" s="25"/>
      <c r="P49" s="81"/>
      <c r="Q49" s="58"/>
      <c r="R49" s="28"/>
      <c r="S49" s="28"/>
      <c r="T49" s="25"/>
      <c r="U49" s="25"/>
      <c r="V49" s="28"/>
      <c r="W49" s="59"/>
      <c r="X49" s="59"/>
      <c r="Y49" s="25"/>
      <c r="Z49" s="25"/>
      <c r="AA49" s="25"/>
      <c r="AB49" s="25"/>
      <c r="AC49" s="25"/>
      <c r="AD49" s="25"/>
      <c r="AE49" s="25"/>
      <c r="AF49" s="25"/>
      <c r="AG49" s="28"/>
      <c r="AH49" s="27"/>
      <c r="AI49" s="28"/>
      <c r="AJ49" s="29"/>
    </row>
    <row r="50" spans="1:36" s="24" customFormat="1" ht="14.1" customHeight="1">
      <c r="A50" s="57"/>
      <c r="B50" s="25"/>
      <c r="C50" s="25"/>
      <c r="D50" s="26"/>
      <c r="E50" s="26"/>
      <c r="F50" s="26"/>
      <c r="G50" s="26"/>
      <c r="H50" s="25"/>
      <c r="I50" s="25"/>
      <c r="J50" s="25"/>
      <c r="K50" s="25"/>
      <c r="L50" s="25"/>
      <c r="M50" s="25"/>
      <c r="N50" s="25"/>
      <c r="O50" s="25"/>
      <c r="P50" s="81"/>
      <c r="Q50" s="58"/>
      <c r="R50" s="28"/>
      <c r="S50" s="28"/>
      <c r="T50" s="25"/>
      <c r="U50" s="25"/>
      <c r="V50" s="28"/>
      <c r="W50" s="59"/>
      <c r="X50" s="59"/>
      <c r="Y50" s="25"/>
      <c r="Z50" s="25"/>
      <c r="AA50" s="25"/>
      <c r="AB50" s="25"/>
      <c r="AC50" s="25"/>
      <c r="AD50" s="25"/>
      <c r="AE50" s="25"/>
      <c r="AF50" s="25"/>
      <c r="AG50" s="28"/>
      <c r="AH50" s="27"/>
      <c r="AI50" s="28"/>
      <c r="AJ50" s="29"/>
    </row>
    <row r="51" spans="1:36" s="24" customFormat="1" ht="14.1" customHeight="1">
      <c r="A51" s="57"/>
      <c r="B51" s="25"/>
      <c r="C51" s="25"/>
      <c r="D51" s="26"/>
      <c r="E51" s="26"/>
      <c r="F51" s="26"/>
      <c r="G51" s="26"/>
      <c r="H51" s="25"/>
      <c r="I51" s="25"/>
      <c r="J51" s="25"/>
      <c r="K51" s="25"/>
      <c r="L51" s="25"/>
      <c r="M51" s="25"/>
      <c r="N51" s="25"/>
      <c r="O51" s="25"/>
      <c r="P51" s="81"/>
      <c r="Q51" s="58"/>
      <c r="R51" s="28"/>
      <c r="S51" s="28"/>
      <c r="T51" s="25"/>
      <c r="U51" s="25"/>
      <c r="V51" s="28"/>
      <c r="W51" s="59"/>
      <c r="X51" s="59"/>
      <c r="Y51" s="25"/>
      <c r="Z51" s="25"/>
      <c r="AA51" s="25"/>
      <c r="AB51" s="25"/>
      <c r="AC51" s="25"/>
      <c r="AD51" s="25"/>
      <c r="AE51" s="25"/>
      <c r="AF51" s="25"/>
      <c r="AG51" s="28"/>
      <c r="AH51" s="27"/>
      <c r="AI51" s="28"/>
      <c r="AJ51" s="29"/>
    </row>
    <row r="52" spans="1:36" s="24" customFormat="1" ht="14.1" customHeight="1">
      <c r="A52" s="57"/>
      <c r="B52" s="25"/>
      <c r="C52" s="25"/>
      <c r="D52" s="26"/>
      <c r="E52" s="26"/>
      <c r="F52" s="26"/>
      <c r="G52" s="26"/>
      <c r="H52" s="25"/>
      <c r="I52" s="25"/>
      <c r="J52" s="25"/>
      <c r="K52" s="25"/>
      <c r="L52" s="25"/>
      <c r="M52" s="25"/>
      <c r="N52" s="25"/>
      <c r="O52" s="25"/>
      <c r="P52" s="81"/>
      <c r="Q52" s="58"/>
      <c r="R52" s="28"/>
      <c r="S52" s="28"/>
      <c r="T52" s="25"/>
      <c r="U52" s="25"/>
      <c r="V52" s="28"/>
      <c r="W52" s="59"/>
      <c r="X52" s="59"/>
      <c r="Y52" s="25"/>
      <c r="Z52" s="25"/>
      <c r="AA52" s="25"/>
      <c r="AB52" s="25"/>
      <c r="AC52" s="25"/>
      <c r="AD52" s="25"/>
      <c r="AE52" s="25"/>
      <c r="AF52" s="25"/>
      <c r="AG52" s="28"/>
      <c r="AH52" s="27"/>
      <c r="AI52" s="28"/>
      <c r="AJ52" s="29"/>
    </row>
    <row r="53" spans="1:36" s="24" customFormat="1" ht="14.1" customHeight="1">
      <c r="A53" s="57"/>
      <c r="B53" s="25"/>
      <c r="C53" s="25"/>
      <c r="D53" s="26"/>
      <c r="E53" s="26"/>
      <c r="F53" s="26"/>
      <c r="G53" s="26"/>
      <c r="H53" s="25"/>
      <c r="I53" s="25"/>
      <c r="J53" s="25"/>
      <c r="K53" s="25"/>
      <c r="L53" s="25"/>
      <c r="M53" s="25"/>
      <c r="N53" s="25"/>
      <c r="O53" s="25"/>
      <c r="P53" s="81"/>
      <c r="Q53" s="58"/>
      <c r="R53" s="28"/>
      <c r="S53" s="28"/>
      <c r="T53" s="25"/>
      <c r="U53" s="25"/>
      <c r="V53" s="28"/>
      <c r="W53" s="59"/>
      <c r="X53" s="59"/>
      <c r="Y53" s="25"/>
      <c r="Z53" s="25"/>
      <c r="AA53" s="25"/>
      <c r="AB53" s="25"/>
      <c r="AC53" s="25"/>
      <c r="AD53" s="25"/>
      <c r="AE53" s="25"/>
      <c r="AF53" s="25"/>
      <c r="AG53" s="28"/>
      <c r="AH53" s="27"/>
      <c r="AI53" s="28"/>
      <c r="AJ53" s="29"/>
    </row>
    <row r="54" spans="1:36" s="24" customFormat="1" ht="14.1" customHeight="1">
      <c r="A54" s="57"/>
      <c r="B54" s="25"/>
      <c r="C54" s="25"/>
      <c r="D54" s="26"/>
      <c r="E54" s="26"/>
      <c r="F54" s="26"/>
      <c r="G54" s="26"/>
      <c r="H54" s="25"/>
      <c r="I54" s="25"/>
      <c r="J54" s="25"/>
      <c r="K54" s="25"/>
      <c r="L54" s="25"/>
      <c r="M54" s="25"/>
      <c r="N54" s="25"/>
      <c r="O54" s="25"/>
      <c r="P54" s="81"/>
      <c r="Q54" s="58"/>
      <c r="R54" s="28"/>
      <c r="S54" s="28"/>
      <c r="T54" s="25"/>
      <c r="U54" s="25"/>
      <c r="V54" s="28"/>
      <c r="W54" s="59"/>
      <c r="X54" s="59"/>
      <c r="Y54" s="25"/>
      <c r="Z54" s="25"/>
      <c r="AA54" s="25"/>
      <c r="AB54" s="25"/>
      <c r="AC54" s="25"/>
      <c r="AD54" s="25"/>
      <c r="AE54" s="25"/>
      <c r="AF54" s="25"/>
      <c r="AG54" s="28"/>
      <c r="AH54" s="27"/>
      <c r="AI54" s="28"/>
      <c r="AJ54" s="29"/>
    </row>
    <row r="55" spans="1:36" s="24" customFormat="1" ht="14.1" customHeight="1">
      <c r="A55" s="57"/>
      <c r="B55" s="25"/>
      <c r="C55" s="25"/>
      <c r="D55" s="26"/>
      <c r="E55" s="26"/>
      <c r="F55" s="26"/>
      <c r="G55" s="26"/>
      <c r="H55" s="25"/>
      <c r="I55" s="25"/>
      <c r="J55" s="25"/>
      <c r="K55" s="25"/>
      <c r="L55" s="25"/>
      <c r="M55" s="25"/>
      <c r="N55" s="25"/>
      <c r="O55" s="25"/>
      <c r="P55" s="81"/>
      <c r="Q55" s="58"/>
      <c r="R55" s="28"/>
      <c r="S55" s="28"/>
      <c r="T55" s="25"/>
      <c r="U55" s="25"/>
      <c r="V55" s="28"/>
      <c r="W55" s="59"/>
      <c r="X55" s="59"/>
      <c r="Y55" s="25"/>
      <c r="Z55" s="25"/>
      <c r="AA55" s="25"/>
      <c r="AB55" s="25"/>
      <c r="AC55" s="25"/>
      <c r="AD55" s="25"/>
      <c r="AE55" s="25"/>
      <c r="AF55" s="25"/>
      <c r="AG55" s="28"/>
      <c r="AH55" s="27"/>
      <c r="AI55" s="28"/>
      <c r="AJ55" s="29"/>
    </row>
    <row r="56" spans="1:36" s="24" customFormat="1" ht="14.1" customHeight="1">
      <c r="A56" s="57"/>
      <c r="B56" s="25"/>
      <c r="C56" s="25"/>
      <c r="D56" s="26"/>
      <c r="E56" s="26"/>
      <c r="F56" s="26"/>
      <c r="G56" s="26"/>
      <c r="H56" s="25"/>
      <c r="I56" s="25"/>
      <c r="J56" s="25"/>
      <c r="K56" s="25"/>
      <c r="L56" s="25"/>
      <c r="M56" s="25"/>
      <c r="N56" s="25"/>
      <c r="O56" s="25"/>
      <c r="P56" s="81"/>
      <c r="Q56" s="58"/>
      <c r="R56" s="28"/>
      <c r="S56" s="28"/>
      <c r="T56" s="25"/>
      <c r="U56" s="25"/>
      <c r="V56" s="28"/>
      <c r="W56" s="59"/>
      <c r="X56" s="59"/>
      <c r="Y56" s="25"/>
      <c r="Z56" s="25"/>
      <c r="AA56" s="25"/>
      <c r="AB56" s="25"/>
      <c r="AC56" s="25"/>
      <c r="AD56" s="25"/>
      <c r="AE56" s="25"/>
      <c r="AF56" s="25"/>
      <c r="AG56" s="28"/>
      <c r="AH56" s="27"/>
      <c r="AI56" s="28"/>
      <c r="AJ56" s="29"/>
    </row>
    <row r="57" spans="1:36" s="24" customFormat="1" ht="14.1" customHeight="1">
      <c r="A57" s="57"/>
      <c r="B57" s="25"/>
      <c r="C57" s="25"/>
      <c r="D57" s="26"/>
      <c r="E57" s="26"/>
      <c r="F57" s="26"/>
      <c r="G57" s="26"/>
      <c r="H57" s="25"/>
      <c r="I57" s="25"/>
      <c r="J57" s="25"/>
      <c r="K57" s="25"/>
      <c r="L57" s="25"/>
      <c r="M57" s="25"/>
      <c r="N57" s="25"/>
      <c r="O57" s="25"/>
      <c r="P57" s="81"/>
      <c r="Q57" s="58"/>
      <c r="R57" s="28"/>
      <c r="S57" s="28"/>
      <c r="T57" s="25"/>
      <c r="U57" s="25"/>
      <c r="V57" s="28"/>
      <c r="W57" s="59"/>
      <c r="X57" s="59"/>
      <c r="Y57" s="25"/>
      <c r="Z57" s="25"/>
      <c r="AA57" s="25"/>
      <c r="AB57" s="25"/>
      <c r="AC57" s="25"/>
      <c r="AD57" s="25"/>
      <c r="AE57" s="25"/>
      <c r="AF57" s="25"/>
      <c r="AG57" s="28"/>
      <c r="AH57" s="27"/>
      <c r="AI57" s="28"/>
      <c r="AJ57" s="29"/>
    </row>
    <row r="58" spans="1:36" s="24" customFormat="1" ht="14.1" customHeight="1">
      <c r="A58" s="57"/>
      <c r="B58" s="25"/>
      <c r="C58" s="25"/>
      <c r="D58" s="26"/>
      <c r="E58" s="26"/>
      <c r="F58" s="26"/>
      <c r="G58" s="26"/>
      <c r="H58" s="25"/>
      <c r="I58" s="25"/>
      <c r="J58" s="25"/>
      <c r="K58" s="25"/>
      <c r="L58" s="25"/>
      <c r="M58" s="25"/>
      <c r="N58" s="25"/>
      <c r="O58" s="25"/>
      <c r="P58" s="81"/>
      <c r="Q58" s="58"/>
      <c r="R58" s="28"/>
      <c r="S58" s="28"/>
      <c r="T58" s="25"/>
      <c r="U58" s="25"/>
      <c r="V58" s="28"/>
      <c r="W58" s="59"/>
      <c r="X58" s="59"/>
      <c r="Y58" s="25"/>
      <c r="Z58" s="25"/>
      <c r="AA58" s="25"/>
      <c r="AB58" s="25"/>
      <c r="AC58" s="25"/>
      <c r="AD58" s="25"/>
      <c r="AE58" s="25"/>
      <c r="AF58" s="25"/>
      <c r="AG58" s="28"/>
      <c r="AH58" s="27"/>
      <c r="AI58" s="28"/>
      <c r="AJ58" s="29"/>
    </row>
    <row r="59" spans="1:36" s="24" customFormat="1" ht="14.1" customHeight="1">
      <c r="A59" s="57"/>
      <c r="B59" s="25"/>
      <c r="C59" s="25"/>
      <c r="D59" s="26"/>
      <c r="E59" s="26"/>
      <c r="F59" s="26"/>
      <c r="G59" s="26"/>
      <c r="H59" s="25"/>
      <c r="I59" s="25"/>
      <c r="J59" s="25"/>
      <c r="K59" s="25"/>
      <c r="L59" s="25"/>
      <c r="M59" s="25"/>
      <c r="N59" s="25"/>
      <c r="O59" s="25"/>
      <c r="P59" s="81"/>
      <c r="Q59" s="58"/>
      <c r="R59" s="28"/>
      <c r="S59" s="28"/>
      <c r="T59" s="25"/>
      <c r="U59" s="25"/>
      <c r="V59" s="28"/>
      <c r="W59" s="59"/>
      <c r="X59" s="59"/>
      <c r="Y59" s="25"/>
      <c r="Z59" s="25"/>
      <c r="AA59" s="25"/>
      <c r="AB59" s="25"/>
      <c r="AC59" s="25"/>
      <c r="AD59" s="25"/>
      <c r="AE59" s="25"/>
      <c r="AF59" s="25"/>
      <c r="AG59" s="28"/>
      <c r="AH59" s="27"/>
      <c r="AI59" s="28"/>
      <c r="AJ59" s="29"/>
    </row>
    <row r="60" spans="1:36" s="24" customFormat="1" ht="14.1" customHeight="1">
      <c r="A60" s="57"/>
      <c r="B60" s="25"/>
      <c r="C60" s="25"/>
      <c r="D60" s="26"/>
      <c r="E60" s="26"/>
      <c r="F60" s="26"/>
      <c r="G60" s="26"/>
      <c r="H60" s="25"/>
      <c r="I60" s="25"/>
      <c r="J60" s="25"/>
      <c r="K60" s="25"/>
      <c r="L60" s="25"/>
      <c r="M60" s="25"/>
      <c r="N60" s="25"/>
      <c r="O60" s="25"/>
      <c r="P60" s="81"/>
      <c r="Q60" s="58"/>
      <c r="R60" s="28"/>
      <c r="S60" s="28"/>
      <c r="T60" s="25"/>
      <c r="U60" s="25"/>
      <c r="V60" s="28"/>
      <c r="W60" s="59"/>
      <c r="X60" s="59"/>
      <c r="Y60" s="25"/>
      <c r="Z60" s="25"/>
      <c r="AA60" s="25"/>
      <c r="AB60" s="25"/>
      <c r="AC60" s="25"/>
      <c r="AD60" s="25"/>
      <c r="AE60" s="25"/>
      <c r="AF60" s="25"/>
      <c r="AG60" s="28"/>
      <c r="AH60" s="27"/>
      <c r="AI60" s="28"/>
      <c r="AJ60" s="29"/>
    </row>
    <row r="61" spans="1:36" s="24" customFormat="1" ht="14.1" customHeight="1">
      <c r="A61" s="57"/>
      <c r="B61" s="25"/>
      <c r="C61" s="25"/>
      <c r="D61" s="26"/>
      <c r="E61" s="26"/>
      <c r="F61" s="26"/>
      <c r="G61" s="26"/>
      <c r="H61" s="25"/>
      <c r="I61" s="25"/>
      <c r="J61" s="25"/>
      <c r="K61" s="25"/>
      <c r="L61" s="25"/>
      <c r="M61" s="25"/>
      <c r="N61" s="25"/>
      <c r="O61" s="25"/>
      <c r="P61" s="81"/>
      <c r="Q61" s="58"/>
      <c r="R61" s="28"/>
      <c r="S61" s="28"/>
      <c r="T61" s="25"/>
      <c r="U61" s="25"/>
      <c r="V61" s="28"/>
      <c r="W61" s="59"/>
      <c r="X61" s="59"/>
      <c r="Y61" s="25"/>
      <c r="Z61" s="25"/>
      <c r="AA61" s="25"/>
      <c r="AB61" s="25"/>
      <c r="AC61" s="25"/>
      <c r="AD61" s="25"/>
      <c r="AE61" s="25"/>
      <c r="AF61" s="25"/>
      <c r="AG61" s="28"/>
      <c r="AH61" s="27"/>
      <c r="AI61" s="28"/>
      <c r="AJ61" s="29"/>
    </row>
    <row r="62" spans="1:36" s="24" customFormat="1" ht="14.1" customHeight="1">
      <c r="A62" s="57"/>
      <c r="B62" s="25"/>
      <c r="C62" s="25"/>
      <c r="D62" s="26"/>
      <c r="E62" s="26"/>
      <c r="F62" s="26"/>
      <c r="G62" s="26"/>
      <c r="H62" s="25"/>
      <c r="I62" s="25"/>
      <c r="J62" s="25"/>
      <c r="K62" s="25"/>
      <c r="L62" s="25"/>
      <c r="M62" s="25"/>
      <c r="N62" s="25"/>
      <c r="O62" s="25"/>
      <c r="P62" s="81"/>
      <c r="Q62" s="58"/>
      <c r="R62" s="28"/>
      <c r="S62" s="28"/>
      <c r="T62" s="25"/>
      <c r="U62" s="25"/>
      <c r="V62" s="28"/>
      <c r="W62" s="59"/>
      <c r="X62" s="59"/>
      <c r="Y62" s="25"/>
      <c r="Z62" s="25"/>
      <c r="AA62" s="25"/>
      <c r="AB62" s="25"/>
      <c r="AC62" s="25"/>
      <c r="AD62" s="25"/>
      <c r="AE62" s="25"/>
      <c r="AF62" s="25"/>
      <c r="AG62" s="28"/>
      <c r="AH62" s="27"/>
      <c r="AI62" s="28"/>
      <c r="AJ62" s="29"/>
    </row>
    <row r="63" spans="1:36" s="24" customFormat="1" ht="14.1" customHeight="1">
      <c r="A63" s="57"/>
      <c r="B63" s="25"/>
      <c r="C63" s="25"/>
      <c r="D63" s="26"/>
      <c r="E63" s="26"/>
      <c r="F63" s="26"/>
      <c r="G63" s="26"/>
      <c r="H63" s="25"/>
      <c r="I63" s="25"/>
      <c r="J63" s="25"/>
      <c r="K63" s="25"/>
      <c r="L63" s="25"/>
      <c r="M63" s="25"/>
      <c r="N63" s="25"/>
      <c r="O63" s="25"/>
      <c r="P63" s="81"/>
      <c r="Q63" s="58"/>
      <c r="R63" s="28"/>
      <c r="S63" s="28"/>
      <c r="T63" s="25"/>
      <c r="U63" s="25"/>
      <c r="V63" s="28"/>
      <c r="W63" s="59"/>
      <c r="X63" s="59"/>
      <c r="Y63" s="25"/>
      <c r="Z63" s="25"/>
      <c r="AA63" s="25"/>
      <c r="AB63" s="25"/>
      <c r="AC63" s="25"/>
      <c r="AD63" s="25"/>
      <c r="AE63" s="25"/>
      <c r="AF63" s="25"/>
      <c r="AG63" s="28"/>
      <c r="AH63" s="27"/>
      <c r="AI63" s="28"/>
      <c r="AJ63" s="29"/>
    </row>
    <row r="64" spans="1:36" s="24" customFormat="1" ht="14.1" customHeight="1">
      <c r="A64" s="57"/>
      <c r="B64" s="25"/>
      <c r="C64" s="25"/>
      <c r="D64" s="26"/>
      <c r="E64" s="26"/>
      <c r="F64" s="26"/>
      <c r="G64" s="26"/>
      <c r="H64" s="25"/>
      <c r="I64" s="25"/>
      <c r="J64" s="25"/>
      <c r="K64" s="25"/>
      <c r="L64" s="25"/>
      <c r="M64" s="25"/>
      <c r="N64" s="25"/>
      <c r="O64" s="25"/>
      <c r="P64" s="81"/>
      <c r="Q64" s="58"/>
      <c r="R64" s="28"/>
      <c r="S64" s="28"/>
      <c r="T64" s="25"/>
      <c r="U64" s="25"/>
      <c r="V64" s="28"/>
      <c r="W64" s="59"/>
      <c r="X64" s="59"/>
      <c r="Y64" s="25"/>
      <c r="Z64" s="25"/>
      <c r="AA64" s="25"/>
      <c r="AB64" s="25"/>
      <c r="AC64" s="25"/>
      <c r="AD64" s="25"/>
      <c r="AE64" s="25"/>
      <c r="AF64" s="25"/>
      <c r="AG64" s="28"/>
      <c r="AH64" s="27"/>
      <c r="AI64" s="28"/>
      <c r="AJ64" s="29"/>
    </row>
    <row r="65" spans="1:36" s="24" customFormat="1" ht="14.1" customHeight="1">
      <c r="A65" s="57"/>
      <c r="B65" s="25"/>
      <c r="C65" s="25"/>
      <c r="D65" s="26"/>
      <c r="E65" s="26"/>
      <c r="F65" s="26"/>
      <c r="G65" s="26"/>
      <c r="H65" s="25"/>
      <c r="I65" s="25"/>
      <c r="J65" s="25"/>
      <c r="K65" s="25"/>
      <c r="L65" s="25"/>
      <c r="M65" s="25"/>
      <c r="N65" s="25"/>
      <c r="O65" s="25"/>
      <c r="P65" s="81"/>
      <c r="Q65" s="58"/>
      <c r="R65" s="28"/>
      <c r="S65" s="28"/>
      <c r="T65" s="25"/>
      <c r="U65" s="25"/>
      <c r="V65" s="28"/>
      <c r="W65" s="59"/>
      <c r="X65" s="59"/>
      <c r="Y65" s="25"/>
      <c r="Z65" s="25"/>
      <c r="AA65" s="25"/>
      <c r="AB65" s="25"/>
      <c r="AC65" s="25"/>
      <c r="AD65" s="25"/>
      <c r="AE65" s="25"/>
      <c r="AF65" s="25"/>
      <c r="AG65" s="28"/>
      <c r="AH65" s="27"/>
      <c r="AI65" s="28"/>
      <c r="AJ65" s="29"/>
    </row>
    <row r="66" spans="1:36" s="24" customFormat="1" ht="14.1" customHeight="1">
      <c r="A66" s="57"/>
      <c r="B66" s="25"/>
      <c r="C66" s="25"/>
      <c r="D66" s="26"/>
      <c r="E66" s="26"/>
      <c r="F66" s="26"/>
      <c r="G66" s="26"/>
      <c r="H66" s="25"/>
      <c r="I66" s="25"/>
      <c r="J66" s="25"/>
      <c r="K66" s="25"/>
      <c r="L66" s="25"/>
      <c r="M66" s="25"/>
      <c r="N66" s="25"/>
      <c r="O66" s="25"/>
      <c r="P66" s="81"/>
      <c r="Q66" s="58"/>
      <c r="R66" s="28"/>
      <c r="S66" s="28"/>
      <c r="T66" s="25"/>
      <c r="U66" s="25"/>
      <c r="V66" s="28"/>
      <c r="W66" s="59"/>
      <c r="X66" s="59"/>
      <c r="Y66" s="25"/>
      <c r="Z66" s="25"/>
      <c r="AA66" s="25"/>
      <c r="AB66" s="25"/>
      <c r="AC66" s="25"/>
      <c r="AD66" s="25"/>
      <c r="AE66" s="25"/>
      <c r="AF66" s="25"/>
      <c r="AG66" s="28"/>
      <c r="AH66" s="27"/>
      <c r="AI66" s="28"/>
      <c r="AJ66" s="29"/>
    </row>
    <row r="67" spans="1:36" s="24" customFormat="1" ht="14.1" customHeight="1">
      <c r="A67" s="57"/>
      <c r="B67" s="25"/>
      <c r="C67" s="25"/>
      <c r="D67" s="26"/>
      <c r="E67" s="26"/>
      <c r="F67" s="26"/>
      <c r="G67" s="26"/>
      <c r="H67" s="25"/>
      <c r="I67" s="25"/>
      <c r="J67" s="25"/>
      <c r="K67" s="25"/>
      <c r="L67" s="25"/>
      <c r="M67" s="25"/>
      <c r="N67" s="25"/>
      <c r="O67" s="25"/>
      <c r="P67" s="81"/>
      <c r="Q67" s="58"/>
      <c r="R67" s="28"/>
      <c r="S67" s="28"/>
      <c r="T67" s="25"/>
      <c r="U67" s="25"/>
      <c r="V67" s="28"/>
      <c r="W67" s="59"/>
      <c r="X67" s="59"/>
      <c r="Y67" s="25"/>
      <c r="Z67" s="25"/>
      <c r="AA67" s="25"/>
      <c r="AB67" s="25"/>
      <c r="AC67" s="25"/>
      <c r="AD67" s="25"/>
      <c r="AE67" s="25"/>
      <c r="AF67" s="25"/>
      <c r="AG67" s="28"/>
      <c r="AH67" s="27"/>
      <c r="AI67" s="28"/>
      <c r="AJ67" s="29"/>
    </row>
    <row r="68" spans="1:36" s="24" customFormat="1" ht="14.1" customHeight="1">
      <c r="A68" s="57"/>
      <c r="B68" s="25"/>
      <c r="C68" s="25"/>
      <c r="D68" s="26"/>
      <c r="E68" s="26"/>
      <c r="F68" s="26"/>
      <c r="G68" s="26"/>
      <c r="H68" s="25"/>
      <c r="I68" s="25"/>
      <c r="J68" s="25"/>
      <c r="K68" s="25"/>
      <c r="L68" s="25"/>
      <c r="M68" s="25"/>
      <c r="N68" s="25"/>
      <c r="O68" s="25"/>
      <c r="P68" s="81"/>
      <c r="Q68" s="58"/>
      <c r="R68" s="28"/>
      <c r="S68" s="28"/>
      <c r="T68" s="25"/>
      <c r="U68" s="25"/>
      <c r="V68" s="28"/>
      <c r="W68" s="59"/>
      <c r="X68" s="59"/>
      <c r="Y68" s="25"/>
      <c r="Z68" s="25"/>
      <c r="AA68" s="25"/>
      <c r="AB68" s="25"/>
      <c r="AC68" s="25"/>
      <c r="AD68" s="25"/>
      <c r="AE68" s="25"/>
      <c r="AF68" s="25"/>
      <c r="AG68" s="28"/>
      <c r="AH68" s="27"/>
      <c r="AI68" s="28"/>
      <c r="AJ68" s="29"/>
    </row>
    <row r="69" spans="1:36" s="24" customFormat="1" ht="14.1" customHeight="1">
      <c r="A69" s="57"/>
      <c r="B69" s="25"/>
      <c r="C69" s="25"/>
      <c r="D69" s="26"/>
      <c r="E69" s="26"/>
      <c r="F69" s="26"/>
      <c r="G69" s="26"/>
      <c r="H69" s="25"/>
      <c r="I69" s="25"/>
      <c r="J69" s="25"/>
      <c r="K69" s="25"/>
      <c r="L69" s="25"/>
      <c r="M69" s="25"/>
      <c r="N69" s="25"/>
      <c r="O69" s="25"/>
      <c r="P69" s="81"/>
      <c r="Q69" s="58"/>
      <c r="R69" s="28"/>
      <c r="S69" s="28"/>
      <c r="T69" s="25"/>
      <c r="U69" s="25"/>
      <c r="V69" s="28"/>
      <c r="W69" s="59"/>
      <c r="X69" s="59"/>
      <c r="Y69" s="25"/>
      <c r="Z69" s="25"/>
      <c r="AA69" s="25"/>
      <c r="AB69" s="25"/>
      <c r="AC69" s="25"/>
      <c r="AD69" s="25"/>
      <c r="AE69" s="25"/>
      <c r="AF69" s="25"/>
      <c r="AG69" s="28"/>
      <c r="AH69" s="27"/>
      <c r="AI69" s="28"/>
      <c r="AJ69" s="29"/>
    </row>
    <row r="70" spans="1:36" s="24" customFormat="1" ht="14.1" customHeight="1">
      <c r="A70" s="57"/>
      <c r="B70" s="25"/>
      <c r="C70" s="25"/>
      <c r="D70" s="26"/>
      <c r="E70" s="26"/>
      <c r="F70" s="26"/>
      <c r="G70" s="26"/>
      <c r="H70" s="25"/>
      <c r="I70" s="25"/>
      <c r="J70" s="25"/>
      <c r="K70" s="25"/>
      <c r="L70" s="25"/>
      <c r="M70" s="25"/>
      <c r="N70" s="25"/>
      <c r="O70" s="25"/>
      <c r="P70" s="81"/>
      <c r="Q70" s="58"/>
      <c r="R70" s="28"/>
      <c r="S70" s="28"/>
      <c r="T70" s="25"/>
      <c r="U70" s="25"/>
      <c r="V70" s="28"/>
      <c r="W70" s="59"/>
      <c r="X70" s="59"/>
      <c r="Y70" s="25"/>
      <c r="Z70" s="25"/>
      <c r="AA70" s="25"/>
      <c r="AB70" s="25"/>
      <c r="AC70" s="25"/>
      <c r="AD70" s="25"/>
      <c r="AE70" s="25"/>
      <c r="AF70" s="25"/>
      <c r="AG70" s="28"/>
      <c r="AH70" s="27"/>
      <c r="AI70" s="28"/>
      <c r="AJ70" s="29"/>
    </row>
    <row r="71" spans="1:36" s="24" customFormat="1" ht="14.1" customHeight="1">
      <c r="A71" s="57"/>
      <c r="B71" s="25"/>
      <c r="C71" s="25"/>
      <c r="D71" s="26"/>
      <c r="E71" s="26"/>
      <c r="F71" s="26"/>
      <c r="G71" s="26"/>
      <c r="H71" s="25"/>
      <c r="I71" s="25"/>
      <c r="J71" s="25"/>
      <c r="K71" s="25"/>
      <c r="L71" s="25"/>
      <c r="M71" s="25"/>
      <c r="N71" s="25"/>
      <c r="O71" s="25"/>
      <c r="P71" s="81"/>
      <c r="Q71" s="58"/>
      <c r="R71" s="28"/>
      <c r="S71" s="28"/>
      <c r="T71" s="25"/>
      <c r="U71" s="25"/>
      <c r="V71" s="28"/>
      <c r="W71" s="59"/>
      <c r="X71" s="59"/>
      <c r="Y71" s="25"/>
      <c r="Z71" s="25"/>
      <c r="AA71" s="25"/>
      <c r="AB71" s="25"/>
      <c r="AC71" s="25"/>
      <c r="AD71" s="25"/>
      <c r="AE71" s="25"/>
      <c r="AF71" s="25"/>
      <c r="AG71" s="28"/>
      <c r="AH71" s="27"/>
      <c r="AI71" s="28"/>
      <c r="AJ71" s="29"/>
    </row>
    <row r="72" spans="1:36" s="24" customFormat="1" ht="14.1" customHeight="1">
      <c r="A72" s="57"/>
      <c r="B72" s="25"/>
      <c r="C72" s="25"/>
      <c r="D72" s="26"/>
      <c r="E72" s="26"/>
      <c r="F72" s="26"/>
      <c r="G72" s="26"/>
      <c r="H72" s="25"/>
      <c r="I72" s="25"/>
      <c r="J72" s="25"/>
      <c r="K72" s="25"/>
      <c r="L72" s="25"/>
      <c r="M72" s="25"/>
      <c r="N72" s="25"/>
      <c r="O72" s="25"/>
      <c r="P72" s="81"/>
      <c r="Q72" s="58"/>
      <c r="R72" s="28"/>
      <c r="S72" s="28"/>
      <c r="T72" s="25"/>
      <c r="U72" s="25"/>
      <c r="V72" s="28"/>
      <c r="W72" s="59"/>
      <c r="X72" s="59"/>
      <c r="Y72" s="25"/>
      <c r="Z72" s="25"/>
      <c r="AA72" s="25"/>
      <c r="AB72" s="25"/>
      <c r="AC72" s="25"/>
      <c r="AD72" s="25"/>
      <c r="AE72" s="25"/>
      <c r="AF72" s="25"/>
      <c r="AG72" s="28"/>
      <c r="AH72" s="27"/>
      <c r="AI72" s="28"/>
      <c r="AJ72" s="29"/>
    </row>
    <row r="73" spans="1:36" s="24" customFormat="1" ht="14.1" customHeight="1">
      <c r="A73" s="57"/>
      <c r="B73" s="25"/>
      <c r="C73" s="25"/>
      <c r="D73" s="26"/>
      <c r="E73" s="26"/>
      <c r="F73" s="26"/>
      <c r="G73" s="26"/>
      <c r="H73" s="25"/>
      <c r="I73" s="25"/>
      <c r="J73" s="25"/>
      <c r="K73" s="25"/>
      <c r="L73" s="25"/>
      <c r="M73" s="25"/>
      <c r="N73" s="25"/>
      <c r="O73" s="25"/>
      <c r="P73" s="81"/>
      <c r="Q73" s="58"/>
      <c r="R73" s="28"/>
      <c r="S73" s="28"/>
      <c r="T73" s="25"/>
      <c r="U73" s="25"/>
      <c r="V73" s="28"/>
      <c r="W73" s="59"/>
      <c r="X73" s="59"/>
      <c r="Y73" s="25"/>
      <c r="Z73" s="25"/>
      <c r="AA73" s="25"/>
      <c r="AB73" s="25"/>
      <c r="AC73" s="25"/>
      <c r="AD73" s="25"/>
      <c r="AE73" s="25"/>
      <c r="AF73" s="25"/>
      <c r="AG73" s="28"/>
      <c r="AH73" s="27"/>
      <c r="AI73" s="28"/>
      <c r="AJ73" s="29"/>
    </row>
    <row r="74" spans="1:36" s="24" customFormat="1" ht="14.1" customHeight="1">
      <c r="A74" s="57"/>
      <c r="B74" s="25"/>
      <c r="C74" s="25"/>
      <c r="D74" s="26"/>
      <c r="E74" s="26"/>
      <c r="F74" s="26"/>
      <c r="G74" s="26"/>
      <c r="H74" s="25"/>
      <c r="I74" s="25"/>
      <c r="J74" s="25"/>
      <c r="K74" s="25"/>
      <c r="L74" s="25"/>
      <c r="M74" s="25"/>
      <c r="N74" s="25"/>
      <c r="O74" s="25"/>
      <c r="P74" s="81"/>
      <c r="Q74" s="58"/>
      <c r="R74" s="28"/>
      <c r="S74" s="28"/>
      <c r="T74" s="25"/>
      <c r="U74" s="25"/>
      <c r="V74" s="28"/>
      <c r="W74" s="59"/>
      <c r="X74" s="59"/>
      <c r="Y74" s="25"/>
      <c r="Z74" s="25"/>
      <c r="AA74" s="25"/>
      <c r="AB74" s="25"/>
      <c r="AC74" s="25"/>
      <c r="AD74" s="25"/>
      <c r="AE74" s="25"/>
      <c r="AF74" s="25"/>
      <c r="AG74" s="28"/>
      <c r="AH74" s="27"/>
      <c r="AI74" s="28"/>
      <c r="AJ74" s="29"/>
    </row>
    <row r="75" spans="1:36" s="24" customFormat="1" ht="14.1" customHeight="1">
      <c r="A75" s="57"/>
      <c r="B75" s="25"/>
      <c r="C75" s="25"/>
      <c r="D75" s="26"/>
      <c r="E75" s="26"/>
      <c r="F75" s="26"/>
      <c r="G75" s="26"/>
      <c r="H75" s="25"/>
      <c r="I75" s="25"/>
      <c r="J75" s="25"/>
      <c r="K75" s="25"/>
      <c r="L75" s="25"/>
      <c r="M75" s="25"/>
      <c r="N75" s="25"/>
      <c r="O75" s="25"/>
      <c r="P75" s="81"/>
      <c r="Q75" s="58"/>
      <c r="R75" s="28"/>
      <c r="S75" s="28"/>
      <c r="T75" s="25"/>
      <c r="U75" s="25"/>
      <c r="V75" s="28"/>
      <c r="W75" s="59"/>
      <c r="X75" s="59"/>
      <c r="Y75" s="25"/>
      <c r="Z75" s="25"/>
      <c r="AA75" s="25"/>
      <c r="AB75" s="25"/>
      <c r="AC75" s="25"/>
      <c r="AD75" s="25"/>
      <c r="AE75" s="25"/>
      <c r="AF75" s="25"/>
      <c r="AG75" s="28"/>
      <c r="AH75" s="27"/>
      <c r="AI75" s="28"/>
      <c r="AJ75" s="29"/>
    </row>
    <row r="76" spans="1:36" s="24" customFormat="1" ht="14.1" customHeight="1">
      <c r="A76" s="57"/>
      <c r="B76" s="25"/>
      <c r="C76" s="25"/>
      <c r="D76" s="26"/>
      <c r="E76" s="26"/>
      <c r="F76" s="26"/>
      <c r="G76" s="26"/>
      <c r="H76" s="25"/>
      <c r="I76" s="25"/>
      <c r="J76" s="25"/>
      <c r="K76" s="25"/>
      <c r="L76" s="25"/>
      <c r="M76" s="25"/>
      <c r="N76" s="25"/>
      <c r="O76" s="25"/>
      <c r="P76" s="81"/>
      <c r="Q76" s="58"/>
      <c r="R76" s="28"/>
      <c r="S76" s="28"/>
      <c r="T76" s="25"/>
      <c r="U76" s="25"/>
      <c r="V76" s="28"/>
      <c r="W76" s="59"/>
      <c r="X76" s="59"/>
      <c r="Y76" s="25"/>
      <c r="Z76" s="25"/>
      <c r="AA76" s="25"/>
      <c r="AB76" s="25"/>
      <c r="AC76" s="25"/>
      <c r="AD76" s="25"/>
      <c r="AE76" s="25"/>
      <c r="AF76" s="25"/>
      <c r="AG76" s="28"/>
      <c r="AH76" s="27"/>
      <c r="AI76" s="28"/>
      <c r="AJ76" s="29"/>
    </row>
    <row r="77" spans="1:36" s="24" customFormat="1" ht="14.1" customHeight="1">
      <c r="A77" s="57"/>
      <c r="B77" s="25"/>
      <c r="C77" s="25"/>
      <c r="D77" s="26"/>
      <c r="E77" s="26"/>
      <c r="F77" s="26"/>
      <c r="G77" s="26"/>
      <c r="H77" s="25"/>
      <c r="I77" s="25"/>
      <c r="J77" s="25"/>
      <c r="K77" s="25"/>
      <c r="L77" s="25"/>
      <c r="M77" s="25"/>
      <c r="N77" s="25"/>
      <c r="O77" s="25"/>
      <c r="P77" s="81"/>
      <c r="Q77" s="58"/>
      <c r="R77" s="28"/>
      <c r="S77" s="28"/>
      <c r="T77" s="25"/>
      <c r="U77" s="25"/>
      <c r="V77" s="28"/>
      <c r="W77" s="59"/>
      <c r="X77" s="59"/>
      <c r="Y77" s="25"/>
      <c r="Z77" s="25"/>
      <c r="AA77" s="25"/>
      <c r="AB77" s="25"/>
      <c r="AC77" s="25"/>
      <c r="AD77" s="25"/>
      <c r="AE77" s="25"/>
      <c r="AF77" s="25"/>
      <c r="AG77" s="28"/>
      <c r="AH77" s="27"/>
      <c r="AI77" s="28"/>
      <c r="AJ77" s="29"/>
    </row>
    <row r="78" spans="1:36" s="24" customFormat="1" ht="14.1" customHeight="1">
      <c r="A78" s="57"/>
      <c r="B78" s="25"/>
      <c r="C78" s="25"/>
      <c r="D78" s="26"/>
      <c r="E78" s="26"/>
      <c r="F78" s="26"/>
      <c r="G78" s="26"/>
      <c r="H78" s="25"/>
      <c r="I78" s="25"/>
      <c r="J78" s="25"/>
      <c r="K78" s="25"/>
      <c r="L78" s="25"/>
      <c r="M78" s="25"/>
      <c r="N78" s="25"/>
      <c r="O78" s="25"/>
      <c r="P78" s="81"/>
      <c r="Q78" s="58"/>
      <c r="R78" s="28"/>
      <c r="S78" s="28"/>
      <c r="T78" s="25"/>
      <c r="U78" s="25"/>
      <c r="V78" s="28"/>
      <c r="W78" s="59"/>
      <c r="X78" s="59"/>
      <c r="Y78" s="25"/>
      <c r="Z78" s="25"/>
      <c r="AA78" s="25"/>
      <c r="AB78" s="25"/>
      <c r="AC78" s="25"/>
      <c r="AD78" s="25"/>
      <c r="AE78" s="25"/>
      <c r="AF78" s="25"/>
      <c r="AG78" s="28"/>
      <c r="AH78" s="27"/>
      <c r="AI78" s="28"/>
      <c r="AJ78" s="29"/>
    </row>
    <row r="79" spans="1:36" s="24" customFormat="1" ht="14.1" customHeight="1">
      <c r="A79" s="57"/>
      <c r="B79" s="25"/>
      <c r="C79" s="25"/>
      <c r="D79" s="26"/>
      <c r="E79" s="26"/>
      <c r="F79" s="26"/>
      <c r="G79" s="26"/>
      <c r="H79" s="25"/>
      <c r="I79" s="25"/>
      <c r="J79" s="25"/>
      <c r="K79" s="25"/>
      <c r="L79" s="25"/>
      <c r="M79" s="25"/>
      <c r="N79" s="25"/>
      <c r="O79" s="25"/>
      <c r="P79" s="81"/>
      <c r="Q79" s="58"/>
      <c r="R79" s="28"/>
      <c r="S79" s="28"/>
      <c r="T79" s="25"/>
      <c r="U79" s="25"/>
      <c r="V79" s="28"/>
      <c r="W79" s="59"/>
      <c r="X79" s="59"/>
      <c r="Y79" s="25"/>
      <c r="Z79" s="25"/>
      <c r="AA79" s="25"/>
      <c r="AB79" s="25"/>
      <c r="AC79" s="25"/>
      <c r="AD79" s="25"/>
      <c r="AE79" s="25"/>
      <c r="AF79" s="25"/>
      <c r="AG79" s="28"/>
      <c r="AH79" s="27"/>
      <c r="AI79" s="28"/>
      <c r="AJ79" s="29"/>
    </row>
    <row r="80" spans="1:36" s="24" customFormat="1" ht="14.1" customHeight="1">
      <c r="A80" s="57"/>
      <c r="B80" s="25"/>
      <c r="C80" s="25"/>
      <c r="D80" s="26"/>
      <c r="E80" s="26"/>
      <c r="F80" s="26"/>
      <c r="G80" s="26"/>
      <c r="H80" s="25"/>
      <c r="I80" s="25"/>
      <c r="J80" s="25"/>
      <c r="K80" s="25"/>
      <c r="L80" s="25"/>
      <c r="M80" s="25"/>
      <c r="N80" s="25"/>
      <c r="O80" s="25"/>
      <c r="P80" s="81"/>
      <c r="Q80" s="58"/>
      <c r="R80" s="28"/>
      <c r="S80" s="28"/>
      <c r="T80" s="25"/>
      <c r="U80" s="25"/>
      <c r="V80" s="28"/>
      <c r="W80" s="59"/>
      <c r="X80" s="59"/>
      <c r="Y80" s="25"/>
      <c r="Z80" s="25"/>
      <c r="AA80" s="25"/>
      <c r="AB80" s="25"/>
      <c r="AC80" s="25"/>
      <c r="AD80" s="25"/>
      <c r="AE80" s="25"/>
      <c r="AF80" s="25"/>
      <c r="AG80" s="28"/>
      <c r="AH80" s="27"/>
      <c r="AI80" s="28"/>
      <c r="AJ80" s="29"/>
    </row>
    <row r="81" spans="1:36" s="24" customFormat="1" ht="14.1" customHeight="1">
      <c r="A81" s="57"/>
      <c r="B81" s="25"/>
      <c r="C81" s="25"/>
      <c r="D81" s="26"/>
      <c r="E81" s="26"/>
      <c r="F81" s="26"/>
      <c r="G81" s="26"/>
      <c r="H81" s="25"/>
      <c r="I81" s="25"/>
      <c r="J81" s="25"/>
      <c r="K81" s="25"/>
      <c r="L81" s="25"/>
      <c r="M81" s="25"/>
      <c r="N81" s="25"/>
      <c r="O81" s="25"/>
      <c r="P81" s="81"/>
      <c r="Q81" s="58"/>
      <c r="R81" s="28"/>
      <c r="S81" s="28"/>
      <c r="T81" s="25"/>
      <c r="U81" s="25"/>
      <c r="V81" s="28"/>
      <c r="W81" s="59"/>
      <c r="X81" s="59"/>
      <c r="Y81" s="25"/>
      <c r="Z81" s="25"/>
      <c r="AA81" s="25"/>
      <c r="AB81" s="25"/>
      <c r="AC81" s="25"/>
      <c r="AD81" s="25"/>
      <c r="AE81" s="25"/>
      <c r="AF81" s="25"/>
      <c r="AG81" s="28"/>
      <c r="AH81" s="27"/>
      <c r="AI81" s="28"/>
      <c r="AJ81" s="29"/>
    </row>
    <row r="82" spans="1:36" s="24" customFormat="1" ht="14.1" customHeight="1">
      <c r="A82" s="57"/>
      <c r="B82" s="25"/>
      <c r="C82" s="25"/>
      <c r="D82" s="26"/>
      <c r="E82" s="26"/>
      <c r="F82" s="26"/>
      <c r="G82" s="26"/>
      <c r="H82" s="25"/>
      <c r="I82" s="25"/>
      <c r="J82" s="25"/>
      <c r="K82" s="25"/>
      <c r="L82" s="25"/>
      <c r="M82" s="25"/>
      <c r="N82" s="25"/>
      <c r="O82" s="25"/>
      <c r="P82" s="81"/>
      <c r="Q82" s="58"/>
      <c r="R82" s="28"/>
      <c r="S82" s="28"/>
      <c r="T82" s="25"/>
      <c r="U82" s="25"/>
      <c r="V82" s="28"/>
      <c r="W82" s="59"/>
      <c r="X82" s="59"/>
      <c r="Y82" s="25"/>
      <c r="Z82" s="25"/>
      <c r="AA82" s="25"/>
      <c r="AB82" s="25"/>
      <c r="AC82" s="25"/>
      <c r="AD82" s="25"/>
      <c r="AE82" s="25"/>
      <c r="AF82" s="25"/>
      <c r="AG82" s="28"/>
      <c r="AH82" s="27"/>
      <c r="AI82" s="28"/>
      <c r="AJ82" s="29"/>
    </row>
    <row r="83" spans="1:36" s="24" customFormat="1" ht="14.1" customHeight="1">
      <c r="A83" s="57"/>
      <c r="B83" s="25"/>
      <c r="C83" s="25"/>
      <c r="D83" s="26"/>
      <c r="E83" s="26"/>
      <c r="F83" s="26"/>
      <c r="G83" s="26"/>
      <c r="H83" s="25"/>
      <c r="I83" s="25"/>
      <c r="J83" s="25"/>
      <c r="K83" s="25"/>
      <c r="L83" s="25"/>
      <c r="M83" s="25"/>
      <c r="N83" s="25"/>
      <c r="O83" s="25"/>
      <c r="P83" s="81"/>
      <c r="Q83" s="58"/>
      <c r="R83" s="28"/>
      <c r="S83" s="28"/>
      <c r="T83" s="25"/>
      <c r="U83" s="25"/>
      <c r="V83" s="28"/>
      <c r="W83" s="59"/>
      <c r="X83" s="59"/>
      <c r="Y83" s="25"/>
      <c r="Z83" s="25"/>
      <c r="AA83" s="25"/>
      <c r="AB83" s="25"/>
      <c r="AC83" s="25"/>
      <c r="AD83" s="25"/>
      <c r="AE83" s="25"/>
      <c r="AF83" s="25"/>
      <c r="AG83" s="28"/>
      <c r="AH83" s="27"/>
      <c r="AI83" s="28"/>
      <c r="AJ83" s="29"/>
    </row>
    <row r="84" spans="1:36" s="24" customFormat="1" ht="14.1" customHeight="1">
      <c r="A84" s="57"/>
      <c r="B84" s="25"/>
      <c r="C84" s="25"/>
      <c r="D84" s="26"/>
      <c r="E84" s="26"/>
      <c r="F84" s="26"/>
      <c r="G84" s="26"/>
      <c r="H84" s="25"/>
      <c r="I84" s="25"/>
      <c r="J84" s="25"/>
      <c r="K84" s="25"/>
      <c r="L84" s="25"/>
      <c r="M84" s="25"/>
      <c r="N84" s="25"/>
      <c r="O84" s="25"/>
      <c r="P84" s="81"/>
      <c r="Q84" s="58"/>
      <c r="R84" s="28"/>
      <c r="S84" s="28"/>
      <c r="T84" s="25"/>
      <c r="U84" s="25"/>
      <c r="V84" s="28"/>
      <c r="W84" s="59"/>
      <c r="X84" s="59"/>
      <c r="Y84" s="25"/>
      <c r="Z84" s="25"/>
      <c r="AA84" s="25"/>
      <c r="AB84" s="25"/>
      <c r="AC84" s="25"/>
      <c r="AD84" s="25"/>
      <c r="AE84" s="25"/>
      <c r="AF84" s="25"/>
      <c r="AG84" s="28"/>
      <c r="AH84" s="27"/>
      <c r="AI84" s="28"/>
      <c r="AJ84" s="29"/>
    </row>
    <row r="85" spans="1:36" s="24" customFormat="1" ht="14.1" customHeight="1">
      <c r="A85" s="57"/>
      <c r="B85" s="25"/>
      <c r="C85" s="25"/>
      <c r="D85" s="26"/>
      <c r="E85" s="26"/>
      <c r="F85" s="26"/>
      <c r="G85" s="26"/>
      <c r="H85" s="25"/>
      <c r="I85" s="25"/>
      <c r="J85" s="25"/>
      <c r="K85" s="25"/>
      <c r="L85" s="25"/>
      <c r="M85" s="25"/>
      <c r="N85" s="25"/>
      <c r="O85" s="25"/>
      <c r="P85" s="81"/>
      <c r="Q85" s="58"/>
      <c r="R85" s="28"/>
      <c r="S85" s="28"/>
      <c r="T85" s="25"/>
      <c r="U85" s="25"/>
      <c r="V85" s="28"/>
      <c r="W85" s="59"/>
      <c r="X85" s="59"/>
      <c r="Y85" s="25"/>
      <c r="Z85" s="25"/>
      <c r="AA85" s="25"/>
      <c r="AB85" s="25"/>
      <c r="AC85" s="25"/>
      <c r="AD85" s="25"/>
      <c r="AE85" s="25"/>
      <c r="AF85" s="25"/>
      <c r="AG85" s="28"/>
      <c r="AH85" s="27"/>
      <c r="AI85" s="28"/>
      <c r="AJ85" s="29"/>
    </row>
    <row r="86" spans="1:36" s="24" customFormat="1" ht="14.1" customHeight="1">
      <c r="A86" s="57"/>
      <c r="B86" s="25"/>
      <c r="C86" s="25"/>
      <c r="D86" s="26"/>
      <c r="E86" s="26"/>
      <c r="F86" s="26"/>
      <c r="G86" s="26"/>
      <c r="H86" s="25"/>
      <c r="I86" s="25"/>
      <c r="J86" s="25"/>
      <c r="K86" s="25"/>
      <c r="L86" s="25"/>
      <c r="M86" s="25"/>
      <c r="N86" s="25"/>
      <c r="O86" s="25"/>
      <c r="P86" s="81"/>
      <c r="Q86" s="58"/>
      <c r="R86" s="28"/>
      <c r="S86" s="28"/>
      <c r="T86" s="25"/>
      <c r="U86" s="25"/>
      <c r="V86" s="28"/>
      <c r="W86" s="59"/>
      <c r="X86" s="59"/>
      <c r="Y86" s="25"/>
      <c r="Z86" s="25"/>
      <c r="AA86" s="25"/>
      <c r="AB86" s="25"/>
      <c r="AC86" s="25"/>
      <c r="AD86" s="25"/>
      <c r="AE86" s="25"/>
      <c r="AF86" s="25"/>
      <c r="AG86" s="28"/>
      <c r="AH86" s="27"/>
      <c r="AI86" s="28"/>
      <c r="AJ86" s="29"/>
    </row>
    <row r="87" spans="1:36" s="24" customFormat="1" ht="14.1" customHeight="1">
      <c r="A87" s="57"/>
      <c r="B87" s="25"/>
      <c r="C87" s="25"/>
      <c r="D87" s="26"/>
      <c r="E87" s="26"/>
      <c r="F87" s="26"/>
      <c r="G87" s="26"/>
      <c r="H87" s="25"/>
      <c r="I87" s="25"/>
      <c r="J87" s="25"/>
      <c r="K87" s="25"/>
      <c r="L87" s="25"/>
      <c r="M87" s="25"/>
      <c r="N87" s="25"/>
      <c r="O87" s="25"/>
      <c r="P87" s="81"/>
      <c r="Q87" s="58"/>
      <c r="R87" s="28"/>
      <c r="S87" s="28"/>
      <c r="T87" s="25"/>
      <c r="U87" s="25"/>
      <c r="V87" s="28"/>
      <c r="W87" s="59"/>
      <c r="X87" s="59"/>
      <c r="Y87" s="25"/>
      <c r="Z87" s="25"/>
      <c r="AA87" s="25"/>
      <c r="AB87" s="25"/>
      <c r="AC87" s="25"/>
      <c r="AD87" s="25"/>
      <c r="AE87" s="25"/>
      <c r="AF87" s="25"/>
      <c r="AG87" s="28"/>
      <c r="AH87" s="27"/>
      <c r="AI87" s="28"/>
      <c r="AJ87" s="29"/>
    </row>
    <row r="88" spans="1:36" s="24" customFormat="1" ht="14.1" customHeight="1">
      <c r="A88" s="57"/>
      <c r="B88" s="25"/>
      <c r="C88" s="25"/>
      <c r="D88" s="26"/>
      <c r="E88" s="26"/>
      <c r="F88" s="26"/>
      <c r="G88" s="26"/>
      <c r="H88" s="25"/>
      <c r="I88" s="25"/>
      <c r="J88" s="25"/>
      <c r="K88" s="25"/>
      <c r="L88" s="25"/>
      <c r="M88" s="25"/>
      <c r="N88" s="25"/>
      <c r="O88" s="25"/>
      <c r="P88" s="81"/>
      <c r="Q88" s="58"/>
      <c r="R88" s="28"/>
      <c r="S88" s="28"/>
      <c r="T88" s="25"/>
      <c r="U88" s="25"/>
      <c r="V88" s="28"/>
      <c r="W88" s="59"/>
      <c r="X88" s="59"/>
      <c r="Y88" s="25"/>
      <c r="Z88" s="25"/>
      <c r="AA88" s="25"/>
      <c r="AB88" s="25"/>
      <c r="AC88" s="25"/>
      <c r="AD88" s="25"/>
      <c r="AE88" s="25"/>
      <c r="AF88" s="25"/>
      <c r="AG88" s="28"/>
      <c r="AH88" s="27"/>
      <c r="AI88" s="28"/>
      <c r="AJ88" s="29"/>
    </row>
    <row r="89" spans="1:36" s="24" customFormat="1" ht="14.1" customHeight="1">
      <c r="A89" s="57"/>
      <c r="B89" s="25"/>
      <c r="C89" s="25"/>
      <c r="D89" s="26"/>
      <c r="E89" s="26"/>
      <c r="F89" s="26"/>
      <c r="G89" s="26"/>
      <c r="H89" s="25"/>
      <c r="I89" s="25"/>
      <c r="J89" s="25"/>
      <c r="K89" s="25"/>
      <c r="L89" s="25"/>
      <c r="M89" s="25"/>
      <c r="N89" s="25"/>
      <c r="O89" s="25"/>
      <c r="P89" s="81"/>
      <c r="Q89" s="58"/>
      <c r="R89" s="28"/>
      <c r="S89" s="28"/>
      <c r="T89" s="25"/>
      <c r="U89" s="25"/>
      <c r="V89" s="28"/>
      <c r="W89" s="59"/>
      <c r="X89" s="59"/>
      <c r="Y89" s="25"/>
      <c r="Z89" s="25"/>
      <c r="AA89" s="25"/>
      <c r="AB89" s="25"/>
      <c r="AC89" s="25"/>
      <c r="AD89" s="25"/>
      <c r="AE89" s="25"/>
      <c r="AF89" s="25"/>
      <c r="AG89" s="28"/>
      <c r="AH89" s="27"/>
      <c r="AI89" s="28"/>
      <c r="AJ89" s="29"/>
    </row>
    <row r="90" spans="1:36" s="24" customFormat="1" ht="14.1" customHeight="1">
      <c r="A90" s="57"/>
      <c r="B90" s="25"/>
      <c r="C90" s="25"/>
      <c r="D90" s="26"/>
      <c r="E90" s="26"/>
      <c r="F90" s="26"/>
      <c r="G90" s="26"/>
      <c r="H90" s="25"/>
      <c r="I90" s="25"/>
      <c r="J90" s="25"/>
      <c r="K90" s="25"/>
      <c r="L90" s="25"/>
      <c r="M90" s="25"/>
      <c r="N90" s="25"/>
      <c r="O90" s="25"/>
      <c r="P90" s="81"/>
      <c r="Q90" s="58"/>
      <c r="R90" s="28"/>
      <c r="S90" s="28"/>
      <c r="T90" s="25"/>
      <c r="U90" s="25"/>
      <c r="V90" s="28"/>
      <c r="W90" s="59"/>
      <c r="X90" s="59"/>
      <c r="Y90" s="25"/>
      <c r="Z90" s="25"/>
      <c r="AA90" s="25"/>
      <c r="AB90" s="25"/>
      <c r="AC90" s="25"/>
      <c r="AD90" s="25"/>
      <c r="AE90" s="25"/>
      <c r="AF90" s="25"/>
      <c r="AG90" s="28"/>
      <c r="AH90" s="27"/>
      <c r="AI90" s="28"/>
      <c r="AJ90" s="29"/>
    </row>
    <row r="91" spans="1:36" s="24" customFormat="1" ht="14.1" customHeight="1">
      <c r="A91" s="57"/>
      <c r="B91" s="25"/>
      <c r="C91" s="25"/>
      <c r="D91" s="26"/>
      <c r="E91" s="26"/>
      <c r="F91" s="26"/>
      <c r="G91" s="26"/>
      <c r="H91" s="25"/>
      <c r="I91" s="25"/>
      <c r="J91" s="25"/>
      <c r="K91" s="25"/>
      <c r="L91" s="25"/>
      <c r="M91" s="25"/>
      <c r="N91" s="25"/>
      <c r="O91" s="25"/>
      <c r="P91" s="81"/>
      <c r="Q91" s="58"/>
      <c r="R91" s="28"/>
      <c r="S91" s="28"/>
      <c r="T91" s="25"/>
      <c r="U91" s="25"/>
      <c r="V91" s="28"/>
      <c r="W91" s="59"/>
      <c r="X91" s="59"/>
      <c r="Y91" s="25"/>
      <c r="Z91" s="25"/>
      <c r="AA91" s="25"/>
      <c r="AB91" s="25"/>
      <c r="AC91" s="25"/>
      <c r="AD91" s="25"/>
      <c r="AE91" s="25"/>
      <c r="AF91" s="25"/>
      <c r="AG91" s="28"/>
      <c r="AH91" s="27"/>
      <c r="AI91" s="28"/>
      <c r="AJ91" s="29"/>
    </row>
    <row r="92" spans="1:36" s="24" customFormat="1" ht="14.1" customHeight="1">
      <c r="A92" s="57"/>
      <c r="B92" s="25"/>
      <c r="C92" s="25"/>
      <c r="D92" s="26"/>
      <c r="E92" s="26"/>
      <c r="F92" s="26"/>
      <c r="G92" s="26"/>
      <c r="H92" s="25"/>
      <c r="I92" s="25"/>
      <c r="J92" s="25"/>
      <c r="K92" s="25"/>
      <c r="L92" s="25"/>
      <c r="M92" s="25"/>
      <c r="N92" s="25"/>
      <c r="O92" s="25"/>
      <c r="P92" s="81"/>
      <c r="Q92" s="58"/>
      <c r="R92" s="28"/>
      <c r="S92" s="28"/>
      <c r="T92" s="25"/>
      <c r="U92" s="25"/>
      <c r="V92" s="28"/>
      <c r="W92" s="59"/>
      <c r="X92" s="59"/>
      <c r="Y92" s="25"/>
      <c r="Z92" s="25"/>
      <c r="AA92" s="25"/>
      <c r="AB92" s="25"/>
      <c r="AC92" s="25"/>
      <c r="AD92" s="25"/>
      <c r="AE92" s="25"/>
      <c r="AF92" s="25"/>
      <c r="AG92" s="28"/>
      <c r="AH92" s="27"/>
      <c r="AI92" s="28"/>
      <c r="AJ92" s="29"/>
    </row>
    <row r="93" spans="1:36" s="24" customFormat="1" ht="14.1" customHeight="1">
      <c r="A93" s="57"/>
      <c r="B93" s="25"/>
      <c r="C93" s="25"/>
      <c r="D93" s="26"/>
      <c r="E93" s="26"/>
      <c r="F93" s="26"/>
      <c r="G93" s="26"/>
      <c r="H93" s="25"/>
      <c r="I93" s="25"/>
      <c r="J93" s="25"/>
      <c r="K93" s="25"/>
      <c r="L93" s="25"/>
      <c r="M93" s="25"/>
      <c r="N93" s="25"/>
      <c r="O93" s="25"/>
      <c r="P93" s="81"/>
      <c r="Q93" s="58"/>
      <c r="R93" s="28"/>
      <c r="S93" s="28"/>
      <c r="T93" s="25"/>
      <c r="U93" s="25"/>
      <c r="V93" s="28"/>
      <c r="W93" s="59"/>
      <c r="X93" s="59"/>
      <c r="Y93" s="25"/>
      <c r="Z93" s="25"/>
      <c r="AA93" s="25"/>
      <c r="AB93" s="25"/>
      <c r="AC93" s="25"/>
      <c r="AD93" s="25"/>
      <c r="AE93" s="25"/>
      <c r="AF93" s="25"/>
      <c r="AG93" s="28"/>
      <c r="AH93" s="27"/>
      <c r="AI93" s="28"/>
      <c r="AJ93" s="29"/>
    </row>
    <row r="94" spans="1:36" s="24" customFormat="1" ht="14.1" customHeight="1">
      <c r="A94" s="57"/>
      <c r="B94" s="25"/>
      <c r="C94" s="25"/>
      <c r="D94" s="26"/>
      <c r="E94" s="26"/>
      <c r="F94" s="26"/>
      <c r="G94" s="26"/>
      <c r="H94" s="25"/>
      <c r="I94" s="25"/>
      <c r="J94" s="25"/>
      <c r="K94" s="25"/>
      <c r="L94" s="25"/>
      <c r="M94" s="25"/>
      <c r="N94" s="25"/>
      <c r="O94" s="25"/>
      <c r="P94" s="81"/>
      <c r="Q94" s="58"/>
      <c r="R94" s="28"/>
      <c r="S94" s="28"/>
      <c r="T94" s="25"/>
      <c r="U94" s="25"/>
      <c r="V94" s="28"/>
      <c r="W94" s="59"/>
      <c r="X94" s="59"/>
      <c r="Y94" s="25"/>
      <c r="Z94" s="25"/>
      <c r="AA94" s="25"/>
      <c r="AB94" s="25"/>
      <c r="AC94" s="25"/>
      <c r="AD94" s="25"/>
      <c r="AE94" s="25"/>
      <c r="AF94" s="25"/>
      <c r="AG94" s="28"/>
      <c r="AH94" s="27"/>
      <c r="AI94" s="28"/>
      <c r="AJ94" s="29"/>
    </row>
    <row r="95" spans="1:36" s="24" customFormat="1" ht="14.1" customHeight="1">
      <c r="A95" s="57"/>
      <c r="B95" s="25"/>
      <c r="C95" s="25"/>
      <c r="D95" s="26"/>
      <c r="E95" s="26"/>
      <c r="F95" s="26"/>
      <c r="G95" s="26"/>
      <c r="H95" s="25"/>
      <c r="I95" s="25"/>
      <c r="J95" s="25"/>
      <c r="K95" s="25"/>
      <c r="L95" s="25"/>
      <c r="M95" s="25"/>
      <c r="N95" s="25"/>
      <c r="O95" s="25"/>
      <c r="P95" s="81"/>
      <c r="Q95" s="58"/>
      <c r="R95" s="28"/>
      <c r="S95" s="28"/>
      <c r="T95" s="25"/>
      <c r="U95" s="25"/>
      <c r="V95" s="28"/>
      <c r="W95" s="59"/>
      <c r="X95" s="59"/>
      <c r="Y95" s="25"/>
      <c r="Z95" s="25"/>
      <c r="AA95" s="25"/>
      <c r="AB95" s="25"/>
      <c r="AC95" s="25"/>
      <c r="AD95" s="25"/>
      <c r="AE95" s="25"/>
      <c r="AF95" s="25"/>
      <c r="AG95" s="28"/>
      <c r="AH95" s="27"/>
      <c r="AI95" s="28"/>
      <c r="AJ95" s="29"/>
    </row>
    <row r="96" spans="1:36" s="24" customFormat="1" ht="14.1" customHeight="1">
      <c r="A96" s="57"/>
      <c r="B96" s="25"/>
      <c r="C96" s="25"/>
      <c r="D96" s="26"/>
      <c r="E96" s="26"/>
      <c r="F96" s="26"/>
      <c r="G96" s="26"/>
      <c r="H96" s="25"/>
      <c r="I96" s="25"/>
      <c r="J96" s="25"/>
      <c r="K96" s="25"/>
      <c r="L96" s="25"/>
      <c r="M96" s="25"/>
      <c r="N96" s="25"/>
      <c r="O96" s="25"/>
      <c r="P96" s="81"/>
      <c r="Q96" s="58"/>
      <c r="R96" s="28"/>
      <c r="S96" s="28"/>
      <c r="T96" s="25"/>
      <c r="U96" s="25"/>
      <c r="V96" s="28"/>
      <c r="W96" s="59"/>
      <c r="X96" s="59"/>
      <c r="Y96" s="25"/>
      <c r="Z96" s="25"/>
      <c r="AA96" s="25"/>
      <c r="AB96" s="25"/>
      <c r="AC96" s="25"/>
      <c r="AD96" s="25"/>
      <c r="AE96" s="25"/>
      <c r="AF96" s="25"/>
      <c r="AG96" s="28"/>
      <c r="AH96" s="27"/>
      <c r="AI96" s="28"/>
      <c r="AJ96" s="29"/>
    </row>
    <row r="97" spans="1:36" s="24" customFormat="1" ht="14.1" customHeight="1">
      <c r="A97" s="57"/>
      <c r="B97" s="25"/>
      <c r="C97" s="25"/>
      <c r="D97" s="26"/>
      <c r="E97" s="26"/>
      <c r="F97" s="26"/>
      <c r="G97" s="26"/>
      <c r="H97" s="25"/>
      <c r="I97" s="25"/>
      <c r="J97" s="25"/>
      <c r="K97" s="25"/>
      <c r="L97" s="25"/>
      <c r="M97" s="25"/>
      <c r="N97" s="25"/>
      <c r="O97" s="25"/>
      <c r="P97" s="81"/>
      <c r="Q97" s="58"/>
      <c r="R97" s="28"/>
      <c r="S97" s="28"/>
      <c r="T97" s="25"/>
      <c r="U97" s="25"/>
      <c r="V97" s="28"/>
      <c r="W97" s="59"/>
      <c r="X97" s="59"/>
      <c r="Y97" s="25"/>
      <c r="Z97" s="25"/>
      <c r="AA97" s="25"/>
      <c r="AB97" s="25"/>
      <c r="AC97" s="25"/>
      <c r="AD97" s="25"/>
      <c r="AE97" s="25"/>
      <c r="AF97" s="25"/>
      <c r="AG97" s="28"/>
      <c r="AH97" s="27"/>
      <c r="AI97" s="28"/>
      <c r="AJ97" s="29"/>
    </row>
    <row r="98" spans="1:36" s="24" customFormat="1" ht="14.1" customHeight="1">
      <c r="A98" s="57"/>
      <c r="B98" s="25"/>
      <c r="C98" s="25"/>
      <c r="D98" s="26"/>
      <c r="E98" s="26"/>
      <c r="F98" s="26"/>
      <c r="G98" s="26"/>
      <c r="H98" s="25"/>
      <c r="I98" s="25"/>
      <c r="J98" s="25"/>
      <c r="K98" s="25"/>
      <c r="L98" s="25"/>
      <c r="M98" s="25"/>
      <c r="N98" s="25"/>
      <c r="O98" s="25"/>
      <c r="P98" s="81"/>
      <c r="Q98" s="58"/>
      <c r="R98" s="28"/>
      <c r="S98" s="28"/>
      <c r="T98" s="25"/>
      <c r="U98" s="25"/>
      <c r="V98" s="28"/>
      <c r="W98" s="59"/>
      <c r="X98" s="59"/>
      <c r="Y98" s="25"/>
      <c r="Z98" s="25"/>
      <c r="AA98" s="25"/>
      <c r="AB98" s="25"/>
      <c r="AC98" s="25"/>
      <c r="AD98" s="25"/>
      <c r="AE98" s="25"/>
      <c r="AF98" s="25"/>
      <c r="AG98" s="28"/>
      <c r="AH98" s="27"/>
      <c r="AI98" s="28"/>
      <c r="AJ98" s="29"/>
    </row>
    <row r="99" spans="1:36" s="24" customFormat="1" ht="14.1" customHeight="1">
      <c r="A99" s="57"/>
      <c r="B99" s="25"/>
      <c r="C99" s="25"/>
      <c r="D99" s="26"/>
      <c r="E99" s="26"/>
      <c r="F99" s="26"/>
      <c r="G99" s="26"/>
      <c r="H99" s="25"/>
      <c r="I99" s="25"/>
      <c r="J99" s="25"/>
      <c r="K99" s="25"/>
      <c r="L99" s="25"/>
      <c r="M99" s="25"/>
      <c r="N99" s="25"/>
      <c r="O99" s="25"/>
      <c r="P99" s="81"/>
      <c r="Q99" s="58"/>
      <c r="R99" s="28"/>
      <c r="S99" s="28"/>
      <c r="T99" s="25"/>
      <c r="U99" s="25"/>
      <c r="V99" s="28"/>
      <c r="W99" s="59"/>
      <c r="X99" s="59"/>
      <c r="Y99" s="25"/>
      <c r="Z99" s="25"/>
      <c r="AA99" s="25"/>
      <c r="AB99" s="25"/>
      <c r="AC99" s="25"/>
      <c r="AD99" s="25"/>
      <c r="AE99" s="25"/>
      <c r="AF99" s="25"/>
      <c r="AG99" s="28"/>
      <c r="AH99" s="27"/>
      <c r="AI99" s="28"/>
      <c r="AJ99" s="29"/>
    </row>
    <row r="100" spans="1:36" s="24" customFormat="1" ht="14.1" customHeight="1">
      <c r="A100" s="57"/>
      <c r="B100" s="25"/>
      <c r="C100" s="25"/>
      <c r="D100" s="26"/>
      <c r="E100" s="26"/>
      <c r="F100" s="26"/>
      <c r="G100" s="26"/>
      <c r="H100" s="25"/>
      <c r="I100" s="25"/>
      <c r="J100" s="25"/>
      <c r="K100" s="25"/>
      <c r="L100" s="25"/>
      <c r="M100" s="25"/>
      <c r="N100" s="25"/>
      <c r="O100" s="25"/>
      <c r="P100" s="81"/>
      <c r="Q100" s="58"/>
      <c r="R100" s="28"/>
      <c r="S100" s="28"/>
      <c r="T100" s="25"/>
      <c r="U100" s="25"/>
      <c r="V100" s="28"/>
      <c r="W100" s="59"/>
      <c r="X100" s="59"/>
      <c r="Y100" s="25"/>
      <c r="Z100" s="25"/>
      <c r="AA100" s="25"/>
      <c r="AB100" s="25"/>
      <c r="AC100" s="25"/>
      <c r="AD100" s="25"/>
      <c r="AE100" s="25"/>
      <c r="AF100" s="25"/>
      <c r="AG100" s="28"/>
      <c r="AH100" s="27"/>
      <c r="AI100" s="28"/>
      <c r="AJ100" s="29"/>
    </row>
    <row r="101" spans="1:36" s="24" customFormat="1" ht="14.1" customHeight="1">
      <c r="A101" s="57"/>
      <c r="B101" s="25"/>
      <c r="C101" s="25"/>
      <c r="D101" s="26"/>
      <c r="E101" s="26"/>
      <c r="F101" s="26"/>
      <c r="G101" s="26"/>
      <c r="H101" s="25"/>
      <c r="I101" s="25"/>
      <c r="J101" s="25"/>
      <c r="K101" s="25"/>
      <c r="L101" s="25"/>
      <c r="M101" s="25"/>
      <c r="N101" s="25"/>
      <c r="O101" s="25"/>
      <c r="P101" s="81"/>
      <c r="Q101" s="58"/>
      <c r="R101" s="28"/>
      <c r="S101" s="28"/>
      <c r="T101" s="25"/>
      <c r="U101" s="25"/>
      <c r="V101" s="28"/>
      <c r="W101" s="59"/>
      <c r="X101" s="59"/>
      <c r="Y101" s="25"/>
      <c r="Z101" s="25"/>
      <c r="AA101" s="25"/>
      <c r="AB101" s="25"/>
      <c r="AC101" s="25"/>
      <c r="AD101" s="25"/>
      <c r="AE101" s="25"/>
      <c r="AF101" s="25"/>
      <c r="AG101" s="28"/>
      <c r="AH101" s="27"/>
      <c r="AI101" s="28"/>
      <c r="AJ101" s="29"/>
    </row>
    <row r="102" spans="1:36" s="24" customFormat="1" ht="14.1" customHeight="1">
      <c r="A102" s="57"/>
      <c r="B102" s="25"/>
      <c r="C102" s="25"/>
      <c r="D102" s="26"/>
      <c r="E102" s="26"/>
      <c r="F102" s="26"/>
      <c r="G102" s="26"/>
      <c r="H102" s="25"/>
      <c r="I102" s="25"/>
      <c r="J102" s="25"/>
      <c r="K102" s="25"/>
      <c r="L102" s="25"/>
      <c r="M102" s="25"/>
      <c r="N102" s="25"/>
      <c r="O102" s="25"/>
      <c r="P102" s="81"/>
      <c r="Q102" s="58"/>
      <c r="R102" s="28"/>
      <c r="S102" s="28"/>
      <c r="T102" s="25"/>
      <c r="U102" s="25"/>
      <c r="V102" s="28"/>
      <c r="W102" s="59"/>
      <c r="X102" s="59"/>
      <c r="Y102" s="25"/>
      <c r="Z102" s="25"/>
      <c r="AA102" s="25"/>
      <c r="AB102" s="25"/>
      <c r="AC102" s="25"/>
      <c r="AD102" s="25"/>
      <c r="AE102" s="25"/>
      <c r="AF102" s="25"/>
      <c r="AG102" s="28"/>
      <c r="AH102" s="27"/>
      <c r="AI102" s="28"/>
      <c r="AJ102" s="29"/>
    </row>
    <row r="103" spans="1:36" s="24" customFormat="1" ht="14.1" customHeight="1">
      <c r="A103" s="57"/>
      <c r="B103" s="25"/>
      <c r="C103" s="25"/>
      <c r="D103" s="26"/>
      <c r="E103" s="26"/>
      <c r="F103" s="26"/>
      <c r="G103" s="26"/>
      <c r="H103" s="25"/>
      <c r="I103" s="25"/>
      <c r="J103" s="25"/>
      <c r="K103" s="25"/>
      <c r="L103" s="25"/>
      <c r="M103" s="25"/>
      <c r="N103" s="25"/>
      <c r="O103" s="25"/>
      <c r="P103" s="81"/>
      <c r="Q103" s="58"/>
      <c r="R103" s="28"/>
      <c r="S103" s="28"/>
      <c r="T103" s="25"/>
      <c r="U103" s="25"/>
      <c r="V103" s="28"/>
      <c r="W103" s="59"/>
      <c r="X103" s="59"/>
      <c r="Y103" s="25"/>
      <c r="Z103" s="25"/>
      <c r="AA103" s="25"/>
      <c r="AB103" s="25"/>
      <c r="AC103" s="25"/>
      <c r="AD103" s="25"/>
      <c r="AE103" s="25"/>
      <c r="AF103" s="25"/>
      <c r="AG103" s="28"/>
      <c r="AH103" s="27"/>
      <c r="AI103" s="28"/>
      <c r="AJ103" s="29"/>
    </row>
    <row r="104" spans="1:36" s="24" customFormat="1" ht="14.1" customHeight="1">
      <c r="A104" s="57"/>
      <c r="B104" s="25"/>
      <c r="C104" s="25"/>
      <c r="D104" s="26"/>
      <c r="E104" s="26"/>
      <c r="F104" s="26"/>
      <c r="G104" s="26"/>
      <c r="H104" s="25"/>
      <c r="I104" s="25"/>
      <c r="J104" s="25"/>
      <c r="K104" s="25"/>
      <c r="L104" s="25"/>
      <c r="M104" s="25"/>
      <c r="N104" s="25"/>
      <c r="O104" s="25"/>
      <c r="P104" s="81"/>
      <c r="Q104" s="58"/>
      <c r="R104" s="28"/>
      <c r="S104" s="28"/>
      <c r="T104" s="25"/>
      <c r="U104" s="25"/>
      <c r="V104" s="28"/>
      <c r="W104" s="59"/>
      <c r="X104" s="59"/>
      <c r="Y104" s="25"/>
      <c r="Z104" s="25"/>
      <c r="AA104" s="25"/>
      <c r="AB104" s="25"/>
      <c r="AC104" s="25"/>
      <c r="AD104" s="25"/>
      <c r="AE104" s="25"/>
      <c r="AF104" s="25"/>
      <c r="AG104" s="28"/>
      <c r="AH104" s="27"/>
      <c r="AI104" s="28"/>
      <c r="AJ104" s="29"/>
    </row>
    <row r="105" spans="1:36" s="24" customFormat="1" ht="14.1" customHeight="1">
      <c r="A105" s="57"/>
      <c r="B105" s="25"/>
      <c r="C105" s="25"/>
      <c r="D105" s="26"/>
      <c r="E105" s="26"/>
      <c r="F105" s="26"/>
      <c r="G105" s="26"/>
      <c r="H105" s="25"/>
      <c r="I105" s="25"/>
      <c r="J105" s="25"/>
      <c r="K105" s="25"/>
      <c r="L105" s="25"/>
      <c r="M105" s="25"/>
      <c r="N105" s="25"/>
      <c r="O105" s="25"/>
      <c r="P105" s="81"/>
      <c r="Q105" s="58"/>
      <c r="R105" s="28"/>
      <c r="S105" s="28"/>
      <c r="T105" s="25"/>
      <c r="U105" s="25"/>
      <c r="V105" s="28"/>
      <c r="W105" s="59"/>
      <c r="X105" s="59"/>
      <c r="Y105" s="25"/>
      <c r="Z105" s="25"/>
      <c r="AA105" s="25"/>
      <c r="AB105" s="25"/>
      <c r="AC105" s="25"/>
      <c r="AD105" s="25"/>
      <c r="AE105" s="25"/>
      <c r="AF105" s="25"/>
      <c r="AG105" s="28"/>
      <c r="AH105" s="27"/>
      <c r="AI105" s="28"/>
      <c r="AJ105" s="29"/>
    </row>
    <row r="106" spans="1:36" s="24" customFormat="1" ht="14.1" customHeight="1">
      <c r="A106" s="57"/>
      <c r="B106" s="25"/>
      <c r="C106" s="25"/>
      <c r="D106" s="26"/>
      <c r="E106" s="26"/>
      <c r="F106" s="26"/>
      <c r="G106" s="26"/>
      <c r="H106" s="25"/>
      <c r="I106" s="25"/>
      <c r="J106" s="25"/>
      <c r="K106" s="25"/>
      <c r="L106" s="25"/>
      <c r="M106" s="25"/>
      <c r="N106" s="25"/>
      <c r="O106" s="25"/>
      <c r="P106" s="81"/>
      <c r="Q106" s="58"/>
      <c r="R106" s="28"/>
      <c r="S106" s="28"/>
      <c r="T106" s="25"/>
      <c r="U106" s="25"/>
      <c r="V106" s="28"/>
      <c r="W106" s="59"/>
      <c r="X106" s="59"/>
      <c r="Y106" s="25"/>
      <c r="Z106" s="25"/>
      <c r="AA106" s="25"/>
      <c r="AB106" s="25"/>
      <c r="AC106" s="25"/>
      <c r="AD106" s="25"/>
      <c r="AE106" s="25"/>
      <c r="AF106" s="25"/>
      <c r="AG106" s="28"/>
      <c r="AH106" s="27"/>
      <c r="AI106" s="28"/>
      <c r="AJ106" s="29"/>
    </row>
    <row r="107" spans="1:36" s="24" customFormat="1" ht="14.1" customHeight="1">
      <c r="A107" s="57"/>
      <c r="B107" s="25"/>
      <c r="C107" s="25"/>
      <c r="D107" s="26"/>
      <c r="E107" s="26"/>
      <c r="F107" s="26"/>
      <c r="G107" s="26"/>
      <c r="H107" s="25"/>
      <c r="I107" s="25"/>
      <c r="J107" s="25"/>
      <c r="K107" s="25"/>
      <c r="L107" s="25"/>
      <c r="M107" s="25"/>
      <c r="N107" s="25"/>
      <c r="O107" s="25"/>
      <c r="P107" s="81"/>
      <c r="Q107" s="58"/>
      <c r="R107" s="28"/>
      <c r="S107" s="28"/>
      <c r="T107" s="25"/>
      <c r="U107" s="25"/>
      <c r="V107" s="28"/>
      <c r="W107" s="59"/>
      <c r="X107" s="59"/>
      <c r="Y107" s="25"/>
      <c r="Z107" s="25"/>
      <c r="AA107" s="25"/>
      <c r="AB107" s="25"/>
      <c r="AC107" s="25"/>
      <c r="AD107" s="25"/>
      <c r="AE107" s="25"/>
      <c r="AF107" s="25"/>
      <c r="AG107" s="28"/>
      <c r="AH107" s="27"/>
      <c r="AI107" s="28"/>
      <c r="AJ107" s="29"/>
    </row>
    <row r="108" spans="1:36" s="24" customFormat="1" ht="14.1" customHeight="1">
      <c r="A108" s="57"/>
      <c r="B108" s="25"/>
      <c r="C108" s="25"/>
      <c r="D108" s="26"/>
      <c r="E108" s="26"/>
      <c r="F108" s="26"/>
      <c r="G108" s="26"/>
      <c r="H108" s="25"/>
      <c r="I108" s="25"/>
      <c r="J108" s="25"/>
      <c r="K108" s="25"/>
      <c r="L108" s="25"/>
      <c r="M108" s="25"/>
      <c r="N108" s="25"/>
      <c r="O108" s="25"/>
      <c r="P108" s="81"/>
      <c r="Q108" s="58"/>
      <c r="R108" s="28"/>
      <c r="S108" s="28"/>
      <c r="T108" s="25"/>
      <c r="U108" s="25"/>
      <c r="V108" s="28"/>
      <c r="W108" s="59"/>
      <c r="X108" s="59"/>
      <c r="Y108" s="25"/>
      <c r="Z108" s="25"/>
      <c r="AA108" s="25"/>
      <c r="AB108" s="25"/>
      <c r="AC108" s="25"/>
      <c r="AD108" s="25"/>
      <c r="AE108" s="25"/>
      <c r="AF108" s="25"/>
      <c r="AG108" s="28"/>
      <c r="AH108" s="27"/>
      <c r="AI108" s="28"/>
      <c r="AJ108" s="29"/>
    </row>
    <row r="109" spans="1:36" s="24" customFormat="1" ht="14.1" customHeight="1">
      <c r="A109" s="57"/>
      <c r="B109" s="25"/>
      <c r="C109" s="25"/>
      <c r="D109" s="26"/>
      <c r="E109" s="26"/>
      <c r="F109" s="26"/>
      <c r="G109" s="26"/>
      <c r="H109" s="25"/>
      <c r="I109" s="25"/>
      <c r="J109" s="25"/>
      <c r="K109" s="25"/>
      <c r="L109" s="25"/>
      <c r="M109" s="25"/>
      <c r="N109" s="25"/>
      <c r="O109" s="25"/>
      <c r="P109" s="81"/>
      <c r="Q109" s="58"/>
      <c r="R109" s="28"/>
      <c r="S109" s="28"/>
      <c r="T109" s="25"/>
      <c r="U109" s="25"/>
      <c r="V109" s="28"/>
      <c r="W109" s="59"/>
      <c r="X109" s="59"/>
      <c r="Y109" s="25"/>
      <c r="Z109" s="25"/>
      <c r="AA109" s="25"/>
      <c r="AB109" s="25"/>
      <c r="AC109" s="25"/>
      <c r="AD109" s="25"/>
      <c r="AE109" s="25"/>
      <c r="AF109" s="25"/>
      <c r="AG109" s="28"/>
      <c r="AH109" s="27"/>
      <c r="AI109" s="28"/>
      <c r="AJ109" s="29"/>
    </row>
    <row r="110" spans="1:36" s="24" customFormat="1" ht="14.1" customHeight="1">
      <c r="A110" s="57"/>
      <c r="B110" s="25"/>
      <c r="C110" s="25"/>
      <c r="D110" s="26"/>
      <c r="E110" s="26"/>
      <c r="F110" s="26"/>
      <c r="G110" s="26"/>
      <c r="H110" s="25"/>
      <c r="I110" s="25"/>
      <c r="J110" s="25"/>
      <c r="K110" s="25"/>
      <c r="L110" s="25"/>
      <c r="M110" s="25"/>
      <c r="N110" s="25"/>
      <c r="O110" s="25"/>
      <c r="P110" s="81"/>
      <c r="Q110" s="58"/>
      <c r="R110" s="28"/>
      <c r="S110" s="28"/>
      <c r="T110" s="25"/>
      <c r="U110" s="25"/>
      <c r="V110" s="28"/>
      <c r="W110" s="59"/>
      <c r="X110" s="59"/>
      <c r="Y110" s="25"/>
      <c r="Z110" s="25"/>
      <c r="AA110" s="25"/>
      <c r="AB110" s="25"/>
      <c r="AC110" s="25"/>
      <c r="AD110" s="25"/>
      <c r="AE110" s="25"/>
      <c r="AF110" s="25"/>
      <c r="AG110" s="28"/>
      <c r="AH110" s="27"/>
      <c r="AI110" s="28"/>
      <c r="AJ110" s="29"/>
    </row>
    <row r="111" spans="1:36" s="24" customFormat="1" ht="14.1" customHeight="1">
      <c r="A111" s="57"/>
      <c r="B111" s="25"/>
      <c r="C111" s="25"/>
      <c r="D111" s="26"/>
      <c r="E111" s="26"/>
      <c r="F111" s="26"/>
      <c r="G111" s="26"/>
      <c r="H111" s="25"/>
      <c r="I111" s="25"/>
      <c r="J111" s="25"/>
      <c r="K111" s="25"/>
      <c r="L111" s="25"/>
      <c r="M111" s="25"/>
      <c r="N111" s="25"/>
      <c r="O111" s="25"/>
      <c r="P111" s="81"/>
      <c r="Q111" s="58"/>
      <c r="R111" s="28"/>
      <c r="S111" s="28"/>
      <c r="T111" s="25"/>
      <c r="U111" s="25"/>
      <c r="V111" s="28"/>
      <c r="W111" s="59"/>
      <c r="X111" s="59"/>
      <c r="Y111" s="25"/>
      <c r="Z111" s="25"/>
      <c r="AA111" s="25"/>
      <c r="AB111" s="25"/>
      <c r="AC111" s="25"/>
      <c r="AD111" s="25"/>
      <c r="AE111" s="25"/>
      <c r="AF111" s="25"/>
      <c r="AG111" s="28"/>
      <c r="AH111" s="27"/>
      <c r="AI111" s="28"/>
      <c r="AJ111" s="29"/>
    </row>
    <row r="112" spans="1:36" s="24" customFormat="1" ht="14.1" customHeight="1">
      <c r="A112" s="57"/>
      <c r="B112" s="25"/>
      <c r="C112" s="25"/>
      <c r="D112" s="26"/>
      <c r="E112" s="26"/>
      <c r="F112" s="26"/>
      <c r="G112" s="26"/>
      <c r="H112" s="25"/>
      <c r="I112" s="25"/>
      <c r="J112" s="25"/>
      <c r="K112" s="25"/>
      <c r="L112" s="25"/>
      <c r="M112" s="25"/>
      <c r="N112" s="25"/>
      <c r="O112" s="25"/>
      <c r="P112" s="81"/>
      <c r="Q112" s="58"/>
      <c r="R112" s="28"/>
      <c r="S112" s="28"/>
      <c r="T112" s="25"/>
      <c r="U112" s="25"/>
      <c r="V112" s="28"/>
      <c r="W112" s="59"/>
      <c r="X112" s="59"/>
      <c r="Y112" s="25"/>
      <c r="Z112" s="25"/>
      <c r="AA112" s="25"/>
      <c r="AB112" s="25"/>
      <c r="AC112" s="25"/>
      <c r="AD112" s="25"/>
      <c r="AE112" s="25"/>
      <c r="AF112" s="25"/>
      <c r="AG112" s="28"/>
      <c r="AH112" s="27"/>
      <c r="AI112" s="28"/>
      <c r="AJ112" s="29"/>
    </row>
    <row r="113" spans="1:36" s="24" customFormat="1" ht="14.1" customHeight="1">
      <c r="A113" s="57"/>
      <c r="B113" s="25"/>
      <c r="C113" s="25"/>
      <c r="D113" s="26"/>
      <c r="E113" s="26"/>
      <c r="F113" s="26"/>
      <c r="G113" s="26"/>
      <c r="H113" s="25"/>
      <c r="I113" s="25"/>
      <c r="J113" s="25"/>
      <c r="K113" s="25"/>
      <c r="L113" s="25"/>
      <c r="M113" s="25"/>
      <c r="N113" s="25"/>
      <c r="O113" s="25"/>
      <c r="P113" s="81"/>
      <c r="Q113" s="58"/>
      <c r="R113" s="28"/>
      <c r="S113" s="28"/>
      <c r="T113" s="25"/>
      <c r="U113" s="25"/>
      <c r="V113" s="28"/>
      <c r="W113" s="59"/>
      <c r="X113" s="59"/>
      <c r="Y113" s="25"/>
      <c r="Z113" s="25"/>
      <c r="AA113" s="25"/>
      <c r="AB113" s="25"/>
      <c r="AC113" s="25"/>
      <c r="AD113" s="25"/>
      <c r="AE113" s="25"/>
      <c r="AF113" s="25"/>
      <c r="AG113" s="28"/>
      <c r="AH113" s="27"/>
      <c r="AI113" s="28"/>
      <c r="AJ113" s="29"/>
    </row>
    <row r="114" spans="1:36" s="24" customFormat="1" ht="14.1" customHeight="1">
      <c r="A114" s="57"/>
      <c r="B114" s="25"/>
      <c r="C114" s="25"/>
      <c r="D114" s="26"/>
      <c r="E114" s="26"/>
      <c r="F114" s="26"/>
      <c r="G114" s="26"/>
      <c r="H114" s="25"/>
      <c r="I114" s="25"/>
      <c r="J114" s="25"/>
      <c r="K114" s="25"/>
      <c r="L114" s="25"/>
      <c r="M114" s="25"/>
      <c r="N114" s="25"/>
      <c r="O114" s="25"/>
      <c r="P114" s="81"/>
      <c r="Q114" s="58"/>
      <c r="R114" s="28"/>
      <c r="S114" s="28"/>
      <c r="T114" s="25"/>
      <c r="U114" s="25"/>
      <c r="V114" s="28"/>
      <c r="W114" s="59"/>
      <c r="X114" s="59"/>
      <c r="Y114" s="25"/>
      <c r="Z114" s="25"/>
      <c r="AA114" s="25"/>
      <c r="AB114" s="25"/>
      <c r="AC114" s="25"/>
      <c r="AD114" s="25"/>
      <c r="AE114" s="25"/>
      <c r="AF114" s="25"/>
      <c r="AG114" s="28"/>
      <c r="AH114" s="27"/>
      <c r="AI114" s="28"/>
      <c r="AJ114" s="29"/>
    </row>
    <row r="115" spans="1:36" s="24" customFormat="1" ht="14.1" customHeight="1">
      <c r="A115" s="57"/>
      <c r="B115" s="25"/>
      <c r="C115" s="25"/>
      <c r="D115" s="26"/>
      <c r="E115" s="26"/>
      <c r="F115" s="26"/>
      <c r="G115" s="26"/>
      <c r="H115" s="25"/>
      <c r="I115" s="25"/>
      <c r="J115" s="25"/>
      <c r="K115" s="25"/>
      <c r="L115" s="25"/>
      <c r="M115" s="25"/>
      <c r="N115" s="25"/>
      <c r="O115" s="25"/>
      <c r="P115" s="81"/>
      <c r="Q115" s="58"/>
      <c r="R115" s="28"/>
      <c r="S115" s="28"/>
      <c r="T115" s="25"/>
      <c r="U115" s="25"/>
      <c r="V115" s="28"/>
      <c r="W115" s="59"/>
      <c r="X115" s="59"/>
      <c r="Y115" s="25"/>
      <c r="Z115" s="25"/>
      <c r="AA115" s="25"/>
      <c r="AB115" s="25"/>
      <c r="AC115" s="25"/>
      <c r="AD115" s="25"/>
      <c r="AE115" s="25"/>
      <c r="AF115" s="25"/>
      <c r="AG115" s="28"/>
      <c r="AH115" s="27"/>
      <c r="AI115" s="28"/>
      <c r="AJ115" s="29"/>
    </row>
    <row r="116" spans="1:36" s="24" customFormat="1" ht="14.1" customHeight="1">
      <c r="A116" s="57"/>
      <c r="B116" s="25"/>
      <c r="C116" s="25"/>
      <c r="D116" s="26"/>
      <c r="E116" s="26"/>
      <c r="F116" s="26"/>
      <c r="G116" s="26"/>
      <c r="H116" s="25"/>
      <c r="I116" s="25"/>
      <c r="J116" s="25"/>
      <c r="K116" s="25"/>
      <c r="L116" s="25"/>
      <c r="M116" s="25"/>
      <c r="N116" s="25"/>
      <c r="O116" s="25"/>
      <c r="P116" s="81"/>
      <c r="Q116" s="58"/>
      <c r="R116" s="28"/>
      <c r="S116" s="28"/>
      <c r="T116" s="25"/>
      <c r="U116" s="25"/>
      <c r="V116" s="28"/>
      <c r="W116" s="59"/>
      <c r="X116" s="59"/>
      <c r="Y116" s="25"/>
      <c r="Z116" s="25"/>
      <c r="AA116" s="25"/>
      <c r="AB116" s="25"/>
      <c r="AC116" s="25"/>
      <c r="AD116" s="25"/>
      <c r="AE116" s="25"/>
      <c r="AF116" s="25"/>
      <c r="AG116" s="28"/>
      <c r="AH116" s="27"/>
      <c r="AI116" s="28"/>
      <c r="AJ116" s="29"/>
    </row>
    <row r="117" spans="1:36" s="24" customFormat="1" ht="14.1" customHeight="1">
      <c r="A117" s="57"/>
      <c r="B117" s="25"/>
      <c r="C117" s="25"/>
      <c r="D117" s="26"/>
      <c r="E117" s="26"/>
      <c r="F117" s="26"/>
      <c r="G117" s="26"/>
      <c r="H117" s="25"/>
      <c r="I117" s="25"/>
      <c r="J117" s="25"/>
      <c r="K117" s="25"/>
      <c r="L117" s="25"/>
      <c r="M117" s="25"/>
      <c r="N117" s="25"/>
      <c r="O117" s="25"/>
      <c r="P117" s="81"/>
      <c r="Q117" s="58"/>
      <c r="R117" s="28"/>
      <c r="S117" s="28"/>
      <c r="T117" s="25"/>
      <c r="U117" s="25"/>
      <c r="V117" s="28"/>
      <c r="W117" s="59"/>
      <c r="X117" s="59"/>
      <c r="Y117" s="25"/>
      <c r="Z117" s="25"/>
      <c r="AA117" s="25"/>
      <c r="AB117" s="25"/>
      <c r="AC117" s="25"/>
      <c r="AD117" s="25"/>
      <c r="AE117" s="25"/>
      <c r="AF117" s="25"/>
      <c r="AG117" s="28"/>
      <c r="AH117" s="27"/>
      <c r="AI117" s="28"/>
      <c r="AJ117" s="29"/>
    </row>
    <row r="118" spans="1:36" s="24" customFormat="1" ht="14.1" customHeight="1">
      <c r="A118" s="57"/>
      <c r="B118" s="25"/>
      <c r="C118" s="25"/>
      <c r="D118" s="26"/>
      <c r="E118" s="26"/>
      <c r="F118" s="26"/>
      <c r="G118" s="26"/>
      <c r="H118" s="25"/>
      <c r="I118" s="25"/>
      <c r="J118" s="25"/>
      <c r="K118" s="25"/>
      <c r="L118" s="25"/>
      <c r="M118" s="25"/>
      <c r="N118" s="25"/>
      <c r="O118" s="25"/>
      <c r="P118" s="81"/>
      <c r="Q118" s="58"/>
      <c r="R118" s="28"/>
      <c r="S118" s="28"/>
      <c r="T118" s="25"/>
      <c r="U118" s="25"/>
      <c r="V118" s="28"/>
      <c r="W118" s="59"/>
      <c r="X118" s="59"/>
      <c r="Y118" s="25"/>
      <c r="Z118" s="25"/>
      <c r="AA118" s="25"/>
      <c r="AB118" s="25"/>
      <c r="AC118" s="25"/>
      <c r="AD118" s="25"/>
      <c r="AE118" s="25"/>
      <c r="AF118" s="25"/>
      <c r="AG118" s="28"/>
      <c r="AH118" s="27"/>
      <c r="AI118" s="28"/>
      <c r="AJ118" s="29"/>
    </row>
    <row r="119" spans="1:36" s="24" customFormat="1" ht="14.1" customHeight="1">
      <c r="A119" s="57"/>
      <c r="B119" s="25"/>
      <c r="C119" s="25"/>
      <c r="D119" s="26"/>
      <c r="E119" s="26"/>
      <c r="F119" s="26"/>
      <c r="G119" s="26"/>
      <c r="H119" s="25"/>
      <c r="I119" s="25"/>
      <c r="J119" s="25"/>
      <c r="K119" s="25"/>
      <c r="L119" s="25"/>
      <c r="M119" s="25"/>
      <c r="N119" s="25"/>
      <c r="O119" s="25"/>
      <c r="P119" s="81"/>
      <c r="Q119" s="58"/>
      <c r="R119" s="28"/>
      <c r="S119" s="28"/>
      <c r="T119" s="25"/>
      <c r="U119" s="25"/>
      <c r="V119" s="28"/>
      <c r="W119" s="59"/>
      <c r="X119" s="59"/>
      <c r="Y119" s="25"/>
      <c r="Z119" s="25"/>
      <c r="AA119" s="25"/>
      <c r="AB119" s="25"/>
      <c r="AC119" s="25"/>
      <c r="AD119" s="25"/>
      <c r="AE119" s="25"/>
      <c r="AF119" s="25"/>
      <c r="AG119" s="28"/>
      <c r="AH119" s="27"/>
      <c r="AI119" s="28"/>
      <c r="AJ119" s="29"/>
    </row>
    <row r="120" spans="1:36" s="24" customFormat="1" ht="14.1" customHeight="1">
      <c r="A120" s="57"/>
      <c r="B120" s="25"/>
      <c r="C120" s="25"/>
      <c r="D120" s="26"/>
      <c r="E120" s="26"/>
      <c r="F120" s="26"/>
      <c r="G120" s="26"/>
      <c r="H120" s="25"/>
      <c r="I120" s="25"/>
      <c r="J120" s="25"/>
      <c r="K120" s="25"/>
      <c r="L120" s="25"/>
      <c r="M120" s="25"/>
      <c r="N120" s="25"/>
      <c r="O120" s="25"/>
      <c r="P120" s="81"/>
      <c r="Q120" s="58"/>
      <c r="R120" s="28"/>
      <c r="S120" s="28"/>
      <c r="T120" s="25"/>
      <c r="U120" s="25"/>
      <c r="V120" s="28"/>
      <c r="W120" s="59"/>
      <c r="X120" s="59"/>
      <c r="Y120" s="25"/>
      <c r="Z120" s="25"/>
      <c r="AA120" s="25"/>
      <c r="AB120" s="25"/>
      <c r="AC120" s="25"/>
      <c r="AD120" s="25"/>
      <c r="AE120" s="25"/>
      <c r="AF120" s="25"/>
      <c r="AG120" s="28"/>
      <c r="AH120" s="27"/>
      <c r="AI120" s="28"/>
      <c r="AJ120" s="29"/>
    </row>
    <row r="121" spans="1:36" s="24" customFormat="1" ht="14.1" customHeight="1">
      <c r="A121" s="57"/>
      <c r="B121" s="25"/>
      <c r="C121" s="25"/>
      <c r="D121" s="26"/>
      <c r="E121" s="26"/>
      <c r="F121" s="26"/>
      <c r="G121" s="26"/>
      <c r="H121" s="25"/>
      <c r="I121" s="25"/>
      <c r="J121" s="25"/>
      <c r="K121" s="25"/>
      <c r="L121" s="25"/>
      <c r="M121" s="25"/>
      <c r="N121" s="25"/>
      <c r="O121" s="25"/>
      <c r="P121" s="81"/>
      <c r="Q121" s="58"/>
      <c r="R121" s="28"/>
      <c r="S121" s="28"/>
      <c r="T121" s="25"/>
      <c r="U121" s="25"/>
      <c r="V121" s="28"/>
      <c r="W121" s="59"/>
      <c r="X121" s="59"/>
      <c r="Y121" s="25"/>
      <c r="Z121" s="25"/>
      <c r="AA121" s="25"/>
      <c r="AB121" s="25"/>
      <c r="AC121" s="25"/>
      <c r="AD121" s="25"/>
      <c r="AE121" s="25"/>
      <c r="AF121" s="25"/>
      <c r="AG121" s="28"/>
      <c r="AH121" s="27"/>
      <c r="AI121" s="28"/>
      <c r="AJ121" s="29"/>
    </row>
    <row r="122" spans="1:36" s="24" customFormat="1" ht="14.1" customHeight="1">
      <c r="A122" s="57"/>
      <c r="B122" s="25"/>
      <c r="C122" s="25"/>
      <c r="D122" s="26"/>
      <c r="E122" s="26"/>
      <c r="F122" s="26"/>
      <c r="G122" s="26"/>
      <c r="H122" s="25"/>
      <c r="I122" s="25"/>
      <c r="J122" s="25"/>
      <c r="K122" s="25"/>
      <c r="L122" s="25"/>
      <c r="M122" s="25"/>
      <c r="N122" s="25"/>
      <c r="O122" s="25"/>
      <c r="P122" s="81"/>
      <c r="Q122" s="58"/>
      <c r="R122" s="28"/>
      <c r="S122" s="28"/>
      <c r="T122" s="25"/>
      <c r="U122" s="25"/>
      <c r="V122" s="28"/>
      <c r="W122" s="59"/>
      <c r="X122" s="59"/>
      <c r="Y122" s="25"/>
      <c r="Z122" s="25"/>
      <c r="AA122" s="25"/>
      <c r="AB122" s="25"/>
      <c r="AC122" s="25"/>
      <c r="AD122" s="25"/>
      <c r="AE122" s="25"/>
      <c r="AF122" s="25"/>
      <c r="AG122" s="28"/>
      <c r="AH122" s="27"/>
      <c r="AI122" s="28"/>
      <c r="AJ122" s="29"/>
    </row>
    <row r="123" spans="1:36" s="24" customFormat="1" ht="14.1" customHeight="1">
      <c r="A123" s="57"/>
      <c r="B123" s="25"/>
      <c r="C123" s="25"/>
      <c r="D123" s="26"/>
      <c r="E123" s="26"/>
      <c r="F123" s="26"/>
      <c r="G123" s="26"/>
      <c r="H123" s="25"/>
      <c r="I123" s="25"/>
      <c r="J123" s="25"/>
      <c r="K123" s="25"/>
      <c r="L123" s="25"/>
      <c r="M123" s="25"/>
      <c r="N123" s="25"/>
      <c r="O123" s="25"/>
      <c r="P123" s="81"/>
      <c r="Q123" s="58"/>
      <c r="R123" s="28"/>
      <c r="S123" s="28"/>
      <c r="T123" s="25"/>
      <c r="U123" s="25"/>
      <c r="V123" s="28"/>
      <c r="W123" s="59"/>
      <c r="X123" s="59"/>
      <c r="Y123" s="25"/>
      <c r="Z123" s="25"/>
      <c r="AA123" s="25"/>
      <c r="AB123" s="25"/>
      <c r="AC123" s="25"/>
      <c r="AD123" s="25"/>
      <c r="AE123" s="25"/>
      <c r="AF123" s="25"/>
      <c r="AG123" s="28"/>
      <c r="AH123" s="27"/>
      <c r="AI123" s="28"/>
      <c r="AJ123" s="29"/>
    </row>
    <row r="124" spans="1:36" s="24" customFormat="1" ht="14.1" customHeight="1">
      <c r="A124" s="57"/>
      <c r="B124" s="25"/>
      <c r="C124" s="25"/>
      <c r="D124" s="26"/>
      <c r="E124" s="26"/>
      <c r="F124" s="26"/>
      <c r="G124" s="26"/>
      <c r="H124" s="25"/>
      <c r="I124" s="25"/>
      <c r="J124" s="25"/>
      <c r="K124" s="25"/>
      <c r="L124" s="25"/>
      <c r="M124" s="25"/>
      <c r="N124" s="25"/>
      <c r="O124" s="25"/>
      <c r="P124" s="81"/>
      <c r="Q124" s="58"/>
      <c r="R124" s="28"/>
      <c r="S124" s="28"/>
      <c r="T124" s="25"/>
      <c r="U124" s="25"/>
      <c r="V124" s="28"/>
      <c r="W124" s="59"/>
      <c r="X124" s="59"/>
      <c r="Y124" s="25"/>
      <c r="Z124" s="25"/>
      <c r="AA124" s="25"/>
      <c r="AB124" s="25"/>
      <c r="AC124" s="25"/>
      <c r="AD124" s="25"/>
      <c r="AE124" s="25"/>
      <c r="AF124" s="25"/>
      <c r="AG124" s="28"/>
      <c r="AH124" s="27"/>
      <c r="AI124" s="28"/>
      <c r="AJ124" s="29"/>
    </row>
    <row r="125" spans="1:36" s="24" customFormat="1" ht="14.1" customHeight="1">
      <c r="A125" s="57"/>
      <c r="B125" s="25"/>
      <c r="C125" s="25"/>
      <c r="D125" s="26"/>
      <c r="E125" s="26"/>
      <c r="F125" s="26"/>
      <c r="G125" s="26"/>
      <c r="H125" s="25"/>
      <c r="I125" s="25"/>
      <c r="J125" s="25"/>
      <c r="K125" s="25"/>
      <c r="L125" s="25"/>
      <c r="M125" s="25"/>
      <c r="N125" s="25"/>
      <c r="O125" s="25"/>
      <c r="P125" s="81"/>
      <c r="Q125" s="58"/>
      <c r="R125" s="28"/>
      <c r="S125" s="28"/>
      <c r="T125" s="25"/>
      <c r="U125" s="25"/>
      <c r="V125" s="28"/>
      <c r="W125" s="59"/>
      <c r="X125" s="59"/>
      <c r="Y125" s="25"/>
      <c r="Z125" s="25"/>
      <c r="AA125" s="25"/>
      <c r="AB125" s="25"/>
      <c r="AC125" s="25"/>
      <c r="AD125" s="25"/>
      <c r="AE125" s="25"/>
      <c r="AF125" s="25"/>
      <c r="AG125" s="28"/>
      <c r="AH125" s="27"/>
      <c r="AI125" s="28"/>
      <c r="AJ125" s="29"/>
    </row>
    <row r="126" spans="1:36" s="24" customFormat="1" ht="14.1" customHeight="1">
      <c r="A126" s="57"/>
      <c r="B126" s="25"/>
      <c r="C126" s="25"/>
      <c r="D126" s="26"/>
      <c r="E126" s="26"/>
      <c r="F126" s="26"/>
      <c r="G126" s="26"/>
      <c r="H126" s="25"/>
      <c r="I126" s="25"/>
      <c r="J126" s="25"/>
      <c r="K126" s="25"/>
      <c r="L126" s="25"/>
      <c r="M126" s="25"/>
      <c r="N126" s="25"/>
      <c r="O126" s="25"/>
      <c r="P126" s="81"/>
      <c r="Q126" s="58"/>
      <c r="R126" s="28"/>
      <c r="S126" s="28"/>
      <c r="T126" s="25"/>
      <c r="U126" s="25"/>
      <c r="V126" s="28"/>
      <c r="W126" s="59"/>
      <c r="X126" s="59"/>
      <c r="Y126" s="25"/>
      <c r="Z126" s="25"/>
      <c r="AA126" s="25"/>
      <c r="AB126" s="25"/>
      <c r="AC126" s="25"/>
      <c r="AD126" s="25"/>
      <c r="AE126" s="25"/>
      <c r="AF126" s="25"/>
      <c r="AG126" s="28"/>
      <c r="AH126" s="27"/>
      <c r="AI126" s="28"/>
      <c r="AJ126" s="29"/>
    </row>
    <row r="127" spans="1:36" s="24" customFormat="1" ht="14.1" customHeight="1">
      <c r="A127" s="57"/>
      <c r="B127" s="25"/>
      <c r="C127" s="25"/>
      <c r="D127" s="26"/>
      <c r="E127" s="26"/>
      <c r="F127" s="26"/>
      <c r="G127" s="26"/>
      <c r="H127" s="25"/>
      <c r="I127" s="25"/>
      <c r="J127" s="25"/>
      <c r="K127" s="25"/>
      <c r="L127" s="25"/>
      <c r="M127" s="25"/>
      <c r="N127" s="25"/>
      <c r="O127" s="25"/>
      <c r="P127" s="81"/>
      <c r="Q127" s="58"/>
      <c r="R127" s="28"/>
      <c r="S127" s="28"/>
      <c r="T127" s="25"/>
      <c r="U127" s="25"/>
      <c r="V127" s="28"/>
      <c r="W127" s="59"/>
      <c r="X127" s="59"/>
      <c r="Y127" s="25"/>
      <c r="Z127" s="25"/>
      <c r="AA127" s="25"/>
      <c r="AB127" s="25"/>
      <c r="AC127" s="25"/>
      <c r="AD127" s="25"/>
      <c r="AE127" s="25"/>
      <c r="AF127" s="25"/>
      <c r="AG127" s="28"/>
      <c r="AH127" s="27"/>
      <c r="AI127" s="28"/>
      <c r="AJ127" s="29"/>
    </row>
    <row r="128" spans="1:36" s="24" customFormat="1" ht="14.1" customHeight="1">
      <c r="A128" s="57"/>
      <c r="B128" s="25"/>
      <c r="C128" s="25"/>
      <c r="D128" s="26"/>
      <c r="E128" s="26"/>
      <c r="F128" s="26"/>
      <c r="G128" s="26"/>
      <c r="H128" s="25"/>
      <c r="I128" s="25"/>
      <c r="J128" s="25"/>
      <c r="K128" s="25"/>
      <c r="L128" s="25"/>
      <c r="M128" s="25"/>
      <c r="N128" s="25"/>
      <c r="O128" s="25"/>
      <c r="P128" s="81"/>
      <c r="Q128" s="58"/>
      <c r="R128" s="28"/>
      <c r="S128" s="28"/>
      <c r="T128" s="25"/>
      <c r="U128" s="25"/>
      <c r="V128" s="28"/>
      <c r="W128" s="59"/>
      <c r="X128" s="59"/>
      <c r="Y128" s="25"/>
      <c r="Z128" s="25"/>
      <c r="AA128" s="25"/>
      <c r="AB128" s="25"/>
      <c r="AC128" s="25"/>
      <c r="AD128" s="25"/>
      <c r="AE128" s="25"/>
      <c r="AF128" s="25"/>
      <c r="AG128" s="28"/>
      <c r="AH128" s="27"/>
      <c r="AI128" s="28"/>
      <c r="AJ128" s="29"/>
    </row>
    <row r="129" spans="1:36" s="24" customFormat="1" ht="14.1" customHeight="1">
      <c r="A129" s="57"/>
      <c r="B129" s="25"/>
      <c r="C129" s="25"/>
      <c r="D129" s="26"/>
      <c r="E129" s="26"/>
      <c r="F129" s="26"/>
      <c r="G129" s="26"/>
      <c r="H129" s="25"/>
      <c r="I129" s="25"/>
      <c r="J129" s="25"/>
      <c r="K129" s="25"/>
      <c r="L129" s="25"/>
      <c r="M129" s="25"/>
      <c r="N129" s="25"/>
      <c r="O129" s="25"/>
      <c r="P129" s="81"/>
      <c r="Q129" s="58"/>
      <c r="R129" s="28"/>
      <c r="S129" s="28"/>
      <c r="T129" s="25"/>
      <c r="U129" s="25"/>
      <c r="V129" s="28"/>
      <c r="W129" s="59"/>
      <c r="X129" s="59"/>
      <c r="Y129" s="25"/>
      <c r="Z129" s="25"/>
      <c r="AA129" s="25"/>
      <c r="AB129" s="25"/>
      <c r="AC129" s="25"/>
      <c r="AD129" s="25"/>
      <c r="AE129" s="25"/>
      <c r="AF129" s="25"/>
      <c r="AG129" s="28"/>
      <c r="AH129" s="27"/>
      <c r="AI129" s="28"/>
      <c r="AJ129" s="29"/>
    </row>
    <row r="130" spans="1:36" s="24" customFormat="1" ht="14.1" customHeight="1">
      <c r="A130" s="57"/>
      <c r="B130" s="25"/>
      <c r="C130" s="25"/>
      <c r="D130" s="26"/>
      <c r="E130" s="26"/>
      <c r="F130" s="26"/>
      <c r="G130" s="26"/>
      <c r="H130" s="25"/>
      <c r="I130" s="25"/>
      <c r="J130" s="25"/>
      <c r="K130" s="25"/>
      <c r="L130" s="25"/>
      <c r="M130" s="25"/>
      <c r="N130" s="25"/>
      <c r="O130" s="25"/>
      <c r="P130" s="81"/>
      <c r="Q130" s="58"/>
      <c r="R130" s="28"/>
      <c r="S130" s="28"/>
      <c r="T130" s="25"/>
      <c r="U130" s="25"/>
      <c r="V130" s="28"/>
      <c r="W130" s="59"/>
      <c r="X130" s="59"/>
      <c r="Y130" s="25"/>
      <c r="Z130" s="25"/>
      <c r="AA130" s="25"/>
      <c r="AB130" s="25"/>
      <c r="AC130" s="25"/>
      <c r="AD130" s="25"/>
      <c r="AE130" s="25"/>
      <c r="AF130" s="25"/>
      <c r="AG130" s="28"/>
      <c r="AH130" s="27"/>
      <c r="AI130" s="28"/>
      <c r="AJ130" s="29"/>
    </row>
    <row r="131" spans="1:36" s="24" customFormat="1" ht="14.1" customHeight="1">
      <c r="A131" s="57"/>
      <c r="B131" s="25"/>
      <c r="C131" s="25"/>
      <c r="D131" s="26"/>
      <c r="E131" s="26"/>
      <c r="F131" s="26"/>
      <c r="G131" s="26"/>
      <c r="H131" s="25"/>
      <c r="I131" s="25"/>
      <c r="J131" s="25"/>
      <c r="K131" s="25"/>
      <c r="L131" s="25"/>
      <c r="M131" s="25"/>
      <c r="N131" s="25"/>
      <c r="O131" s="25"/>
      <c r="P131" s="81"/>
      <c r="Q131" s="58"/>
      <c r="R131" s="28"/>
      <c r="S131" s="28"/>
      <c r="T131" s="25"/>
      <c r="U131" s="25"/>
      <c r="V131" s="28"/>
      <c r="W131" s="59"/>
      <c r="X131" s="59"/>
      <c r="Y131" s="25"/>
      <c r="Z131" s="25"/>
      <c r="AA131" s="25"/>
      <c r="AB131" s="25"/>
      <c r="AC131" s="25"/>
      <c r="AD131" s="25"/>
      <c r="AE131" s="25"/>
      <c r="AF131" s="25"/>
      <c r="AG131" s="28"/>
      <c r="AH131" s="27"/>
      <c r="AI131" s="28"/>
      <c r="AJ131" s="29"/>
    </row>
    <row r="132" spans="1:36" s="24" customFormat="1" ht="14.1" customHeight="1">
      <c r="A132" s="57"/>
      <c r="B132" s="25"/>
      <c r="C132" s="25"/>
      <c r="D132" s="26"/>
      <c r="E132" s="26"/>
      <c r="F132" s="26"/>
      <c r="G132" s="26"/>
      <c r="H132" s="25"/>
      <c r="I132" s="25"/>
      <c r="J132" s="25"/>
      <c r="K132" s="25"/>
      <c r="L132" s="25"/>
      <c r="M132" s="25"/>
      <c r="N132" s="25"/>
      <c r="O132" s="25"/>
      <c r="P132" s="81"/>
      <c r="Q132" s="58"/>
      <c r="R132" s="28"/>
      <c r="S132" s="28"/>
      <c r="T132" s="25"/>
      <c r="U132" s="25"/>
      <c r="V132" s="28"/>
      <c r="W132" s="59"/>
      <c r="X132" s="59"/>
      <c r="Y132" s="25"/>
      <c r="Z132" s="25"/>
      <c r="AA132" s="25"/>
      <c r="AB132" s="25"/>
      <c r="AC132" s="25"/>
      <c r="AD132" s="25"/>
      <c r="AE132" s="25"/>
      <c r="AF132" s="25"/>
      <c r="AG132" s="28"/>
      <c r="AH132" s="27"/>
      <c r="AI132" s="28"/>
      <c r="AJ132" s="29"/>
    </row>
    <row r="133" spans="1:36" s="24" customFormat="1" ht="14.1" customHeight="1">
      <c r="A133" s="57"/>
      <c r="B133" s="25"/>
      <c r="C133" s="25"/>
      <c r="D133" s="26"/>
      <c r="E133" s="26"/>
      <c r="F133" s="26"/>
      <c r="G133" s="26"/>
      <c r="H133" s="25"/>
      <c r="I133" s="25"/>
      <c r="J133" s="25"/>
      <c r="K133" s="25"/>
      <c r="L133" s="25"/>
      <c r="M133" s="25"/>
      <c r="N133" s="25"/>
      <c r="O133" s="25"/>
      <c r="P133" s="81"/>
      <c r="Q133" s="58"/>
      <c r="R133" s="28"/>
      <c r="S133" s="28"/>
      <c r="T133" s="25"/>
      <c r="U133" s="25"/>
      <c r="V133" s="28"/>
      <c r="W133" s="59"/>
      <c r="X133" s="59"/>
      <c r="Y133" s="25"/>
      <c r="Z133" s="25"/>
      <c r="AA133" s="25"/>
      <c r="AB133" s="25"/>
      <c r="AC133" s="25"/>
      <c r="AD133" s="25"/>
      <c r="AE133" s="25"/>
      <c r="AF133" s="25"/>
      <c r="AG133" s="28"/>
      <c r="AH133" s="27"/>
      <c r="AI133" s="28"/>
      <c r="AJ133" s="29"/>
    </row>
    <row r="134" spans="1:36" s="24" customFormat="1" ht="14.1" customHeight="1">
      <c r="A134" s="57"/>
      <c r="B134" s="25"/>
      <c r="C134" s="25"/>
      <c r="D134" s="26"/>
      <c r="E134" s="26"/>
      <c r="F134" s="26"/>
      <c r="G134" s="26"/>
      <c r="H134" s="25"/>
      <c r="I134" s="25"/>
      <c r="J134" s="25"/>
      <c r="K134" s="25"/>
      <c r="L134" s="25"/>
      <c r="M134" s="25"/>
      <c r="N134" s="25"/>
      <c r="O134" s="25"/>
      <c r="P134" s="81"/>
      <c r="Q134" s="58"/>
      <c r="R134" s="28"/>
      <c r="S134" s="28"/>
      <c r="T134" s="25"/>
      <c r="U134" s="25"/>
      <c r="V134" s="28"/>
      <c r="W134" s="59"/>
      <c r="X134" s="59"/>
      <c r="Y134" s="25"/>
      <c r="Z134" s="25"/>
      <c r="AA134" s="25"/>
      <c r="AB134" s="25"/>
      <c r="AC134" s="25"/>
      <c r="AD134" s="25"/>
      <c r="AE134" s="25"/>
      <c r="AF134" s="25"/>
      <c r="AG134" s="28"/>
      <c r="AH134" s="27"/>
      <c r="AI134" s="28"/>
      <c r="AJ134" s="29"/>
    </row>
    <row r="135" spans="1:36" s="24" customFormat="1" ht="14.1" customHeight="1">
      <c r="A135" s="57"/>
      <c r="B135" s="25"/>
      <c r="C135" s="25"/>
      <c r="D135" s="26"/>
      <c r="E135" s="26"/>
      <c r="F135" s="26"/>
      <c r="G135" s="26"/>
      <c r="H135" s="25"/>
      <c r="I135" s="25"/>
      <c r="J135" s="25"/>
      <c r="K135" s="25"/>
      <c r="L135" s="25"/>
      <c r="M135" s="25"/>
      <c r="N135" s="25"/>
      <c r="O135" s="25"/>
      <c r="P135" s="81"/>
      <c r="Q135" s="58"/>
      <c r="R135" s="28"/>
      <c r="S135" s="28"/>
      <c r="T135" s="25"/>
      <c r="U135" s="25"/>
      <c r="V135" s="28"/>
      <c r="W135" s="59"/>
      <c r="X135" s="59"/>
      <c r="Y135" s="25"/>
      <c r="Z135" s="25"/>
      <c r="AA135" s="25"/>
      <c r="AB135" s="25"/>
      <c r="AC135" s="25"/>
      <c r="AD135" s="25"/>
      <c r="AE135" s="25"/>
      <c r="AF135" s="25"/>
      <c r="AG135" s="28"/>
      <c r="AH135" s="27"/>
      <c r="AI135" s="28"/>
      <c r="AJ135" s="29"/>
    </row>
    <row r="136" spans="1:36" s="24" customFormat="1" ht="14.1" customHeight="1">
      <c r="A136" s="57"/>
      <c r="B136" s="25"/>
      <c r="C136" s="25"/>
      <c r="D136" s="26"/>
      <c r="E136" s="26"/>
      <c r="F136" s="26"/>
      <c r="G136" s="26"/>
      <c r="H136" s="25"/>
      <c r="I136" s="25"/>
      <c r="J136" s="25"/>
      <c r="K136" s="25"/>
      <c r="L136" s="25"/>
      <c r="M136" s="25"/>
      <c r="N136" s="25"/>
      <c r="O136" s="25"/>
      <c r="P136" s="81"/>
      <c r="Q136" s="58"/>
      <c r="R136" s="28"/>
      <c r="S136" s="28"/>
      <c r="T136" s="25"/>
      <c r="U136" s="25"/>
      <c r="V136" s="28"/>
      <c r="W136" s="59"/>
      <c r="X136" s="59"/>
      <c r="Y136" s="25"/>
      <c r="Z136" s="25"/>
      <c r="AA136" s="25"/>
      <c r="AB136" s="25"/>
      <c r="AC136" s="25"/>
      <c r="AD136" s="25"/>
      <c r="AE136" s="25"/>
      <c r="AF136" s="25"/>
      <c r="AG136" s="28"/>
      <c r="AH136" s="27"/>
      <c r="AI136" s="28"/>
      <c r="AJ136" s="29"/>
    </row>
    <row r="137" spans="1:36" s="24" customFormat="1" ht="14.1" customHeight="1">
      <c r="A137" s="57"/>
      <c r="B137" s="25"/>
      <c r="C137" s="25"/>
      <c r="D137" s="26"/>
      <c r="E137" s="26"/>
      <c r="F137" s="26"/>
      <c r="G137" s="26"/>
      <c r="H137" s="25"/>
      <c r="I137" s="25"/>
      <c r="J137" s="25"/>
      <c r="K137" s="25"/>
      <c r="L137" s="25"/>
      <c r="M137" s="25"/>
      <c r="N137" s="25"/>
      <c r="O137" s="25"/>
      <c r="P137" s="81"/>
      <c r="Q137" s="58"/>
      <c r="R137" s="28"/>
      <c r="S137" s="28"/>
      <c r="T137" s="25"/>
      <c r="U137" s="25"/>
      <c r="V137" s="28"/>
      <c r="W137" s="59"/>
      <c r="X137" s="59"/>
      <c r="Y137" s="25"/>
      <c r="Z137" s="25"/>
      <c r="AA137" s="25"/>
      <c r="AB137" s="25"/>
      <c r="AC137" s="25"/>
      <c r="AD137" s="25"/>
      <c r="AE137" s="25"/>
      <c r="AF137" s="25"/>
      <c r="AG137" s="28"/>
      <c r="AH137" s="27"/>
      <c r="AI137" s="28"/>
      <c r="AJ137" s="29"/>
    </row>
    <row r="138" spans="1:36" s="24" customFormat="1" ht="14.1" customHeight="1">
      <c r="A138" s="57"/>
      <c r="B138" s="25"/>
      <c r="C138" s="25"/>
      <c r="D138" s="26"/>
      <c r="E138" s="26"/>
      <c r="F138" s="26"/>
      <c r="G138" s="26"/>
      <c r="H138" s="25"/>
      <c r="I138" s="25"/>
      <c r="J138" s="25"/>
      <c r="K138" s="25"/>
      <c r="L138" s="25"/>
      <c r="M138" s="25"/>
      <c r="N138" s="25"/>
      <c r="O138" s="25"/>
      <c r="P138" s="81"/>
      <c r="Q138" s="58"/>
      <c r="R138" s="28"/>
      <c r="S138" s="28"/>
      <c r="T138" s="25"/>
      <c r="U138" s="25"/>
      <c r="V138" s="28"/>
      <c r="W138" s="59"/>
      <c r="X138" s="59"/>
      <c r="Y138" s="25"/>
      <c r="Z138" s="25"/>
      <c r="AA138" s="25"/>
      <c r="AB138" s="25"/>
      <c r="AC138" s="25"/>
      <c r="AD138" s="25"/>
      <c r="AE138" s="25"/>
      <c r="AF138" s="25"/>
      <c r="AG138" s="28"/>
      <c r="AH138" s="27"/>
      <c r="AI138" s="28"/>
      <c r="AJ138" s="29"/>
    </row>
    <row r="139" spans="1:36" s="24" customFormat="1" ht="14.1" customHeight="1">
      <c r="A139" s="57"/>
      <c r="B139" s="25"/>
      <c r="C139" s="25"/>
      <c r="D139" s="26"/>
      <c r="E139" s="26"/>
      <c r="F139" s="26"/>
      <c r="G139" s="26"/>
      <c r="H139" s="25"/>
      <c r="I139" s="25"/>
      <c r="J139" s="25"/>
      <c r="K139" s="25"/>
      <c r="L139" s="25"/>
      <c r="M139" s="25"/>
      <c r="N139" s="25"/>
      <c r="O139" s="25"/>
      <c r="P139" s="81"/>
      <c r="Q139" s="58"/>
      <c r="R139" s="28"/>
      <c r="S139" s="28"/>
      <c r="T139" s="25"/>
      <c r="U139" s="25"/>
      <c r="V139" s="28"/>
      <c r="W139" s="59"/>
      <c r="X139" s="59"/>
      <c r="Y139" s="25"/>
      <c r="Z139" s="25"/>
      <c r="AA139" s="25"/>
      <c r="AB139" s="25"/>
      <c r="AC139" s="25"/>
      <c r="AD139" s="25"/>
      <c r="AE139" s="25"/>
      <c r="AF139" s="25"/>
      <c r="AG139" s="28"/>
      <c r="AH139" s="27"/>
      <c r="AI139" s="28"/>
      <c r="AJ139" s="29"/>
    </row>
    <row r="140" spans="1:36" s="24" customFormat="1" ht="14.1" customHeight="1">
      <c r="A140" s="57"/>
      <c r="B140" s="25"/>
      <c r="C140" s="25"/>
      <c r="D140" s="26"/>
      <c r="E140" s="26"/>
      <c r="F140" s="26"/>
      <c r="G140" s="26"/>
      <c r="H140" s="25"/>
      <c r="I140" s="25"/>
      <c r="J140" s="25"/>
      <c r="K140" s="25"/>
      <c r="L140" s="25"/>
      <c r="M140" s="25"/>
      <c r="N140" s="25"/>
      <c r="O140" s="25"/>
      <c r="P140" s="81"/>
      <c r="Q140" s="58"/>
      <c r="R140" s="28"/>
      <c r="S140" s="28"/>
      <c r="T140" s="25"/>
      <c r="U140" s="25"/>
      <c r="V140" s="28"/>
      <c r="W140" s="59"/>
      <c r="X140" s="59"/>
      <c r="Y140" s="25"/>
      <c r="Z140" s="25"/>
      <c r="AA140" s="25"/>
      <c r="AB140" s="25"/>
      <c r="AC140" s="25"/>
      <c r="AD140" s="25"/>
      <c r="AE140" s="25"/>
      <c r="AF140" s="25"/>
      <c r="AG140" s="28"/>
      <c r="AH140" s="27"/>
      <c r="AI140" s="28"/>
      <c r="AJ140" s="29"/>
    </row>
    <row r="141" spans="1:36" s="24" customFormat="1" ht="14.1" customHeight="1">
      <c r="A141" s="57"/>
      <c r="B141" s="25"/>
      <c r="C141" s="25"/>
      <c r="D141" s="26"/>
      <c r="E141" s="26"/>
      <c r="F141" s="26"/>
      <c r="G141" s="26"/>
      <c r="H141" s="25"/>
      <c r="I141" s="25"/>
      <c r="J141" s="25"/>
      <c r="K141" s="25"/>
      <c r="L141" s="25"/>
      <c r="M141" s="25"/>
      <c r="N141" s="25"/>
      <c r="O141" s="25"/>
      <c r="P141" s="81"/>
      <c r="Q141" s="58"/>
      <c r="R141" s="28"/>
      <c r="S141" s="28"/>
      <c r="T141" s="25"/>
      <c r="U141" s="25"/>
      <c r="V141" s="28"/>
      <c r="W141" s="59"/>
      <c r="X141" s="59"/>
      <c r="Y141" s="25"/>
      <c r="Z141" s="25"/>
      <c r="AA141" s="25"/>
      <c r="AB141" s="25"/>
      <c r="AC141" s="25"/>
      <c r="AD141" s="25"/>
      <c r="AE141" s="25"/>
      <c r="AF141" s="25"/>
      <c r="AG141" s="28"/>
      <c r="AH141" s="27"/>
      <c r="AI141" s="28"/>
      <c r="AJ141" s="29"/>
    </row>
    <row r="142" spans="1:36" s="24" customFormat="1" ht="14.1" customHeight="1">
      <c r="A142" s="57"/>
      <c r="B142" s="25"/>
      <c r="C142" s="25"/>
      <c r="D142" s="26"/>
      <c r="E142" s="26"/>
      <c r="F142" s="26"/>
      <c r="G142" s="26"/>
      <c r="H142" s="25"/>
      <c r="I142" s="25"/>
      <c r="J142" s="25"/>
      <c r="K142" s="25"/>
      <c r="L142" s="25"/>
      <c r="M142" s="25"/>
      <c r="N142" s="25"/>
      <c r="O142" s="25"/>
      <c r="P142" s="81"/>
      <c r="Q142" s="58"/>
      <c r="R142" s="28"/>
      <c r="S142" s="28"/>
      <c r="T142" s="25"/>
      <c r="U142" s="25"/>
      <c r="V142" s="28"/>
      <c r="W142" s="59"/>
      <c r="X142" s="59"/>
      <c r="Y142" s="25"/>
      <c r="Z142" s="25"/>
      <c r="AA142" s="25"/>
      <c r="AB142" s="25"/>
      <c r="AC142" s="25"/>
      <c r="AD142" s="25"/>
      <c r="AE142" s="25"/>
      <c r="AF142" s="25"/>
      <c r="AG142" s="28"/>
      <c r="AH142" s="27"/>
      <c r="AI142" s="28"/>
      <c r="AJ142" s="29"/>
    </row>
    <row r="143" spans="1:36" s="24" customFormat="1" ht="14.1" customHeight="1">
      <c r="A143" s="57"/>
      <c r="B143" s="25"/>
      <c r="C143" s="25"/>
      <c r="D143" s="26"/>
      <c r="E143" s="26"/>
      <c r="F143" s="26"/>
      <c r="G143" s="26"/>
      <c r="H143" s="25"/>
      <c r="I143" s="25"/>
      <c r="J143" s="25"/>
      <c r="K143" s="25"/>
      <c r="L143" s="25"/>
      <c r="M143" s="25"/>
      <c r="N143" s="25"/>
      <c r="O143" s="25"/>
      <c r="P143" s="81"/>
      <c r="Q143" s="58"/>
      <c r="R143" s="28"/>
      <c r="S143" s="28"/>
      <c r="T143" s="25"/>
      <c r="U143" s="25"/>
      <c r="V143" s="28"/>
      <c r="W143" s="59"/>
      <c r="X143" s="59"/>
      <c r="Y143" s="25"/>
      <c r="Z143" s="25"/>
      <c r="AA143" s="25"/>
      <c r="AB143" s="25"/>
      <c r="AC143" s="25"/>
      <c r="AD143" s="25"/>
      <c r="AE143" s="25"/>
      <c r="AF143" s="25"/>
      <c r="AG143" s="28"/>
      <c r="AH143" s="27"/>
      <c r="AI143" s="28"/>
      <c r="AJ143" s="29"/>
    </row>
    <row r="144" spans="1:36" s="24" customFormat="1" ht="14.1" customHeight="1">
      <c r="A144" s="57"/>
      <c r="B144" s="25"/>
      <c r="C144" s="25"/>
      <c r="D144" s="26"/>
      <c r="E144" s="26"/>
      <c r="F144" s="26"/>
      <c r="G144" s="26"/>
      <c r="H144" s="25"/>
      <c r="I144" s="25"/>
      <c r="J144" s="25"/>
      <c r="K144" s="25"/>
      <c r="L144" s="25"/>
      <c r="M144" s="25"/>
      <c r="N144" s="25"/>
      <c r="O144" s="25"/>
      <c r="P144" s="81"/>
      <c r="Q144" s="58"/>
      <c r="R144" s="28"/>
      <c r="S144" s="28"/>
      <c r="T144" s="25"/>
      <c r="U144" s="25"/>
      <c r="V144" s="28"/>
      <c r="W144" s="59"/>
      <c r="X144" s="59"/>
      <c r="Y144" s="25"/>
      <c r="Z144" s="25"/>
      <c r="AA144" s="25"/>
      <c r="AB144" s="25"/>
      <c r="AC144" s="25"/>
      <c r="AD144" s="25"/>
      <c r="AE144" s="25"/>
      <c r="AF144" s="25"/>
      <c r="AG144" s="28"/>
      <c r="AH144" s="27"/>
      <c r="AI144" s="28"/>
      <c r="AJ144" s="29"/>
    </row>
    <row r="145" spans="1:36" s="24" customFormat="1" ht="14.1" customHeight="1">
      <c r="A145" s="57"/>
      <c r="B145" s="25"/>
      <c r="C145" s="25"/>
      <c r="D145" s="26"/>
      <c r="E145" s="26"/>
      <c r="F145" s="26"/>
      <c r="G145" s="26"/>
      <c r="H145" s="25"/>
      <c r="I145" s="25"/>
      <c r="J145" s="25"/>
      <c r="K145" s="25"/>
      <c r="L145" s="25"/>
      <c r="M145" s="25"/>
      <c r="N145" s="25"/>
      <c r="O145" s="25"/>
      <c r="P145" s="81"/>
      <c r="Q145" s="58"/>
      <c r="R145" s="28"/>
      <c r="S145" s="28"/>
      <c r="T145" s="25"/>
      <c r="U145" s="25"/>
      <c r="V145" s="28"/>
      <c r="W145" s="59"/>
      <c r="X145" s="59"/>
      <c r="Y145" s="25"/>
      <c r="Z145" s="25"/>
      <c r="AA145" s="25"/>
      <c r="AB145" s="25"/>
      <c r="AC145" s="25"/>
      <c r="AD145" s="25"/>
      <c r="AE145" s="25"/>
      <c r="AF145" s="25"/>
      <c r="AG145" s="28"/>
      <c r="AH145" s="27"/>
      <c r="AI145" s="28"/>
      <c r="AJ145" s="29"/>
    </row>
    <row r="146" spans="1:36" s="24" customFormat="1" ht="14.1" customHeight="1">
      <c r="A146" s="57"/>
      <c r="B146" s="25"/>
      <c r="C146" s="25"/>
      <c r="D146" s="26"/>
      <c r="E146" s="26"/>
      <c r="F146" s="26"/>
      <c r="G146" s="26"/>
      <c r="H146" s="25"/>
      <c r="I146" s="25"/>
      <c r="J146" s="25"/>
      <c r="K146" s="25"/>
      <c r="L146" s="25"/>
      <c r="M146" s="25"/>
      <c r="N146" s="25"/>
      <c r="O146" s="25"/>
      <c r="P146" s="81"/>
      <c r="Q146" s="58"/>
      <c r="R146" s="28"/>
      <c r="S146" s="28"/>
      <c r="T146" s="25"/>
      <c r="U146" s="25"/>
      <c r="V146" s="28"/>
      <c r="W146" s="59"/>
      <c r="X146" s="59"/>
      <c r="Y146" s="25"/>
      <c r="Z146" s="25"/>
      <c r="AA146" s="25"/>
      <c r="AB146" s="25"/>
      <c r="AC146" s="25"/>
      <c r="AD146" s="25"/>
      <c r="AE146" s="25"/>
      <c r="AF146" s="25"/>
      <c r="AG146" s="28"/>
      <c r="AH146" s="27"/>
      <c r="AI146" s="28"/>
      <c r="AJ146" s="29"/>
    </row>
    <row r="147" spans="1:36" s="24" customFormat="1" ht="14.1" customHeight="1">
      <c r="A147" s="57"/>
      <c r="B147" s="25"/>
      <c r="C147" s="25"/>
      <c r="D147" s="26"/>
      <c r="E147" s="26"/>
      <c r="F147" s="26"/>
      <c r="G147" s="26"/>
      <c r="H147" s="25"/>
      <c r="I147" s="25"/>
      <c r="J147" s="25"/>
      <c r="K147" s="25"/>
      <c r="L147" s="25"/>
      <c r="M147" s="25"/>
      <c r="N147" s="25"/>
      <c r="O147" s="25"/>
      <c r="P147" s="81"/>
      <c r="Q147" s="58"/>
      <c r="R147" s="28"/>
      <c r="S147" s="28"/>
      <c r="T147" s="25"/>
      <c r="U147" s="25"/>
      <c r="V147" s="28"/>
      <c r="W147" s="59"/>
      <c r="X147" s="59"/>
      <c r="Y147" s="25"/>
      <c r="Z147" s="25"/>
      <c r="AA147" s="25"/>
      <c r="AB147" s="25"/>
      <c r="AC147" s="25"/>
      <c r="AD147" s="25"/>
      <c r="AE147" s="25"/>
      <c r="AF147" s="25"/>
      <c r="AG147" s="28"/>
      <c r="AH147" s="27"/>
      <c r="AI147" s="28"/>
      <c r="AJ147" s="29"/>
    </row>
    <row r="148" spans="1:36" s="24" customFormat="1" ht="14.1" customHeight="1">
      <c r="A148" s="57"/>
      <c r="B148" s="25"/>
      <c r="C148" s="25"/>
      <c r="D148" s="26"/>
      <c r="E148" s="26"/>
      <c r="F148" s="26"/>
      <c r="G148" s="26"/>
      <c r="H148" s="25"/>
      <c r="I148" s="25"/>
      <c r="J148" s="25"/>
      <c r="K148" s="25"/>
      <c r="L148" s="25"/>
      <c r="M148" s="25"/>
      <c r="N148" s="25"/>
      <c r="O148" s="25"/>
      <c r="P148" s="81"/>
      <c r="Q148" s="58"/>
      <c r="R148" s="28"/>
      <c r="S148" s="28"/>
      <c r="T148" s="25"/>
      <c r="U148" s="25"/>
      <c r="V148" s="28"/>
      <c r="W148" s="59"/>
      <c r="X148" s="59"/>
      <c r="Y148" s="25"/>
      <c r="Z148" s="25"/>
      <c r="AA148" s="25"/>
      <c r="AB148" s="25"/>
      <c r="AC148" s="25"/>
      <c r="AD148" s="25"/>
      <c r="AE148" s="25"/>
      <c r="AF148" s="25"/>
      <c r="AG148" s="28"/>
      <c r="AH148" s="27"/>
      <c r="AI148" s="28"/>
      <c r="AJ148" s="29"/>
    </row>
    <row r="149" spans="1:36" s="24" customFormat="1" ht="14.1" customHeight="1">
      <c r="A149" s="57"/>
      <c r="B149" s="25"/>
      <c r="C149" s="25"/>
      <c r="D149" s="26"/>
      <c r="E149" s="26"/>
      <c r="F149" s="26"/>
      <c r="G149" s="26"/>
      <c r="H149" s="25"/>
      <c r="I149" s="25"/>
      <c r="J149" s="25"/>
      <c r="K149" s="25"/>
      <c r="L149" s="25"/>
      <c r="M149" s="25"/>
      <c r="N149" s="25"/>
      <c r="O149" s="25"/>
      <c r="P149" s="81"/>
      <c r="Q149" s="58"/>
      <c r="R149" s="28"/>
      <c r="S149" s="28"/>
      <c r="T149" s="25"/>
      <c r="U149" s="25"/>
      <c r="V149" s="28"/>
      <c r="W149" s="59"/>
      <c r="X149" s="59"/>
      <c r="Y149" s="25"/>
      <c r="Z149" s="25"/>
      <c r="AA149" s="25"/>
      <c r="AB149" s="25"/>
      <c r="AC149" s="25"/>
      <c r="AD149" s="25"/>
      <c r="AE149" s="25"/>
      <c r="AF149" s="25"/>
      <c r="AG149" s="28"/>
      <c r="AH149" s="27"/>
      <c r="AI149" s="28"/>
      <c r="AJ149" s="29"/>
    </row>
    <row r="150" spans="1:36" s="24" customFormat="1" ht="14.1" customHeight="1">
      <c r="A150" s="57"/>
      <c r="B150" s="25"/>
      <c r="C150" s="25"/>
      <c r="D150" s="26"/>
      <c r="E150" s="26"/>
      <c r="F150" s="26"/>
      <c r="G150" s="26"/>
      <c r="H150" s="25"/>
      <c r="I150" s="25"/>
      <c r="J150" s="25"/>
      <c r="K150" s="25"/>
      <c r="L150" s="25"/>
      <c r="M150" s="25"/>
      <c r="N150" s="25"/>
      <c r="O150" s="25"/>
      <c r="P150" s="81"/>
      <c r="Q150" s="58"/>
      <c r="R150" s="28"/>
      <c r="S150" s="28"/>
      <c r="T150" s="25"/>
      <c r="U150" s="25"/>
      <c r="V150" s="28"/>
      <c r="W150" s="59"/>
      <c r="X150" s="59"/>
      <c r="Y150" s="25"/>
      <c r="Z150" s="25"/>
      <c r="AA150" s="25"/>
      <c r="AB150" s="25"/>
      <c r="AC150" s="25"/>
      <c r="AD150" s="25"/>
      <c r="AE150" s="25"/>
      <c r="AF150" s="25"/>
      <c r="AG150" s="28"/>
      <c r="AH150" s="27"/>
      <c r="AI150" s="28"/>
      <c r="AJ150" s="29"/>
    </row>
    <row r="151" spans="1:36" s="24" customFormat="1" ht="14.1" customHeight="1">
      <c r="A151" s="57"/>
      <c r="B151" s="25"/>
      <c r="C151" s="25"/>
      <c r="D151" s="26"/>
      <c r="E151" s="26"/>
      <c r="F151" s="26"/>
      <c r="G151" s="26"/>
      <c r="H151" s="25"/>
      <c r="I151" s="25"/>
      <c r="J151" s="25"/>
      <c r="K151" s="25"/>
      <c r="L151" s="25"/>
      <c r="M151" s="25"/>
      <c r="N151" s="25"/>
      <c r="O151" s="25"/>
      <c r="P151" s="81"/>
      <c r="Q151" s="58"/>
      <c r="R151" s="28"/>
      <c r="S151" s="28"/>
      <c r="T151" s="25"/>
      <c r="U151" s="25"/>
      <c r="V151" s="28"/>
      <c r="W151" s="59"/>
      <c r="X151" s="59"/>
      <c r="Y151" s="25"/>
      <c r="Z151" s="25"/>
      <c r="AA151" s="25"/>
      <c r="AB151" s="25"/>
      <c r="AC151" s="25"/>
      <c r="AD151" s="25"/>
      <c r="AE151" s="25"/>
      <c r="AF151" s="25"/>
      <c r="AG151" s="28"/>
      <c r="AH151" s="27"/>
      <c r="AI151" s="28"/>
      <c r="AJ151" s="29"/>
    </row>
    <row r="152" spans="1:36" s="24" customFormat="1" ht="14.1" customHeight="1">
      <c r="A152" s="57"/>
      <c r="B152" s="25"/>
      <c r="C152" s="25"/>
      <c r="D152" s="26"/>
      <c r="E152" s="26"/>
      <c r="F152" s="26"/>
      <c r="G152" s="26"/>
      <c r="H152" s="25"/>
      <c r="I152" s="25"/>
      <c r="J152" s="25"/>
      <c r="K152" s="25"/>
      <c r="L152" s="25"/>
      <c r="M152" s="25"/>
      <c r="N152" s="25"/>
      <c r="O152" s="25"/>
      <c r="P152" s="81"/>
      <c r="Q152" s="58"/>
      <c r="R152" s="28"/>
      <c r="S152" s="28"/>
      <c r="T152" s="25"/>
      <c r="U152" s="25"/>
      <c r="V152" s="28"/>
      <c r="W152" s="59"/>
      <c r="X152" s="59"/>
      <c r="Y152" s="25"/>
      <c r="Z152" s="25"/>
      <c r="AA152" s="25"/>
      <c r="AB152" s="25"/>
      <c r="AC152" s="25"/>
      <c r="AD152" s="25"/>
      <c r="AE152" s="25"/>
      <c r="AF152" s="25"/>
      <c r="AG152" s="28"/>
      <c r="AH152" s="27"/>
      <c r="AI152" s="28"/>
      <c r="AJ152" s="29"/>
    </row>
    <row r="153" spans="1:36" s="24" customFormat="1" ht="14.1" customHeight="1">
      <c r="A153" s="57"/>
      <c r="B153" s="25"/>
      <c r="C153" s="25"/>
      <c r="D153" s="26"/>
      <c r="E153" s="26"/>
      <c r="F153" s="26"/>
      <c r="G153" s="26"/>
      <c r="H153" s="25"/>
      <c r="I153" s="25"/>
      <c r="J153" s="25"/>
      <c r="K153" s="25"/>
      <c r="L153" s="25"/>
      <c r="M153" s="25"/>
      <c r="N153" s="25"/>
      <c r="O153" s="25"/>
      <c r="P153" s="81"/>
      <c r="Q153" s="58"/>
      <c r="R153" s="28"/>
      <c r="S153" s="28"/>
      <c r="T153" s="25"/>
      <c r="U153" s="25"/>
      <c r="V153" s="28"/>
      <c r="W153" s="59"/>
      <c r="X153" s="59"/>
      <c r="Y153" s="25"/>
      <c r="Z153" s="25"/>
      <c r="AA153" s="25"/>
      <c r="AB153" s="25"/>
      <c r="AC153" s="25"/>
      <c r="AD153" s="25"/>
      <c r="AE153" s="25"/>
      <c r="AF153" s="25"/>
      <c r="AG153" s="28"/>
      <c r="AH153" s="27"/>
      <c r="AI153" s="28"/>
      <c r="AJ153" s="29"/>
    </row>
    <row r="154" spans="1:36" s="24" customFormat="1" ht="14.1" customHeight="1">
      <c r="A154" s="57"/>
      <c r="B154" s="25"/>
      <c r="C154" s="25"/>
      <c r="D154" s="26"/>
      <c r="E154" s="26"/>
      <c r="F154" s="26"/>
      <c r="G154" s="26"/>
      <c r="H154" s="25"/>
      <c r="I154" s="25"/>
      <c r="J154" s="25"/>
      <c r="K154" s="25"/>
      <c r="L154" s="25"/>
      <c r="M154" s="25"/>
      <c r="N154" s="25"/>
      <c r="O154" s="25"/>
      <c r="P154" s="81"/>
      <c r="Q154" s="58"/>
      <c r="R154" s="28"/>
      <c r="S154" s="28"/>
      <c r="T154" s="25"/>
      <c r="U154" s="25"/>
      <c r="V154" s="28"/>
      <c r="W154" s="59"/>
      <c r="X154" s="59"/>
      <c r="Y154" s="25"/>
      <c r="Z154" s="25"/>
      <c r="AA154" s="25"/>
      <c r="AB154" s="25"/>
      <c r="AC154" s="25"/>
      <c r="AD154" s="25"/>
      <c r="AE154" s="25"/>
      <c r="AF154" s="25"/>
      <c r="AG154" s="28"/>
      <c r="AH154" s="27"/>
      <c r="AI154" s="28"/>
      <c r="AJ154" s="29"/>
    </row>
    <row r="155" spans="1:36" s="24" customFormat="1" ht="14.1" customHeight="1">
      <c r="A155" s="57"/>
      <c r="B155" s="25"/>
      <c r="C155" s="25"/>
      <c r="D155" s="26"/>
      <c r="E155" s="26"/>
      <c r="F155" s="26"/>
      <c r="G155" s="26"/>
      <c r="H155" s="25"/>
      <c r="I155" s="25"/>
      <c r="J155" s="25"/>
      <c r="K155" s="25"/>
      <c r="L155" s="25"/>
      <c r="M155" s="25"/>
      <c r="N155" s="25"/>
      <c r="O155" s="25"/>
      <c r="P155" s="81"/>
      <c r="Q155" s="58"/>
      <c r="R155" s="28"/>
      <c r="S155" s="28"/>
      <c r="T155" s="25"/>
      <c r="U155" s="25"/>
      <c r="V155" s="28"/>
      <c r="W155" s="59"/>
      <c r="X155" s="59"/>
      <c r="Y155" s="25"/>
      <c r="Z155" s="25"/>
      <c r="AA155" s="25"/>
      <c r="AB155" s="25"/>
      <c r="AC155" s="25"/>
      <c r="AD155" s="25"/>
      <c r="AE155" s="25"/>
      <c r="AF155" s="25"/>
      <c r="AG155" s="28"/>
      <c r="AH155" s="27"/>
      <c r="AI155" s="28"/>
      <c r="AJ155" s="29"/>
    </row>
    <row r="156" spans="1:36" s="24" customFormat="1" ht="14.1" customHeight="1">
      <c r="A156" s="57"/>
      <c r="B156" s="25"/>
      <c r="C156" s="25"/>
      <c r="D156" s="26"/>
      <c r="E156" s="26"/>
      <c r="F156" s="26"/>
      <c r="G156" s="26"/>
      <c r="H156" s="25"/>
      <c r="I156" s="25"/>
      <c r="J156" s="25"/>
      <c r="K156" s="25"/>
      <c r="L156" s="25"/>
      <c r="M156" s="25"/>
      <c r="N156" s="25"/>
      <c r="O156" s="25"/>
      <c r="P156" s="81"/>
      <c r="Q156" s="58"/>
      <c r="R156" s="28"/>
      <c r="S156" s="28"/>
      <c r="T156" s="25"/>
      <c r="U156" s="25"/>
      <c r="V156" s="28"/>
      <c r="W156" s="59"/>
      <c r="X156" s="59"/>
      <c r="Y156" s="25"/>
      <c r="Z156" s="25"/>
      <c r="AA156" s="25"/>
      <c r="AB156" s="25"/>
      <c r="AC156" s="25"/>
      <c r="AD156" s="25"/>
      <c r="AE156" s="25"/>
      <c r="AF156" s="25"/>
      <c r="AG156" s="28"/>
      <c r="AH156" s="27"/>
      <c r="AI156" s="28"/>
      <c r="AJ156" s="29"/>
    </row>
    <row r="157" spans="1:36" s="24" customFormat="1" ht="14.1" customHeight="1">
      <c r="A157" s="57"/>
      <c r="B157" s="25"/>
      <c r="C157" s="25"/>
      <c r="D157" s="26"/>
      <c r="E157" s="26"/>
      <c r="F157" s="26"/>
      <c r="G157" s="26"/>
      <c r="H157" s="25"/>
      <c r="I157" s="25"/>
      <c r="J157" s="25"/>
      <c r="K157" s="25"/>
      <c r="L157" s="25"/>
      <c r="M157" s="25"/>
      <c r="N157" s="25"/>
      <c r="O157" s="25"/>
      <c r="P157" s="81"/>
      <c r="Q157" s="58"/>
      <c r="R157" s="28"/>
      <c r="S157" s="28"/>
      <c r="T157" s="25"/>
      <c r="U157" s="25"/>
      <c r="V157" s="28"/>
      <c r="W157" s="59"/>
      <c r="X157" s="59"/>
      <c r="Y157" s="25"/>
      <c r="Z157" s="25"/>
      <c r="AA157" s="25"/>
      <c r="AB157" s="25"/>
      <c r="AC157" s="25"/>
      <c r="AD157" s="25"/>
      <c r="AE157" s="25"/>
      <c r="AF157" s="25"/>
      <c r="AG157" s="28"/>
      <c r="AH157" s="27"/>
      <c r="AI157" s="28"/>
      <c r="AJ157" s="29"/>
    </row>
    <row r="158" spans="1:36" s="24" customFormat="1" ht="14.1" customHeight="1">
      <c r="A158" s="57"/>
      <c r="B158" s="25"/>
      <c r="C158" s="25"/>
      <c r="D158" s="26"/>
      <c r="E158" s="26"/>
      <c r="F158" s="26"/>
      <c r="G158" s="26"/>
      <c r="H158" s="25"/>
      <c r="I158" s="25"/>
      <c r="J158" s="25"/>
      <c r="K158" s="25"/>
      <c r="L158" s="25"/>
      <c r="M158" s="25"/>
      <c r="N158" s="25"/>
      <c r="O158" s="25"/>
      <c r="P158" s="81"/>
      <c r="Q158" s="58"/>
      <c r="R158" s="28"/>
      <c r="S158" s="28"/>
      <c r="T158" s="25"/>
      <c r="U158" s="25"/>
      <c r="V158" s="28"/>
      <c r="W158" s="59"/>
      <c r="X158" s="59"/>
      <c r="Y158" s="25"/>
      <c r="Z158" s="25"/>
      <c r="AA158" s="25"/>
      <c r="AB158" s="25"/>
      <c r="AC158" s="25"/>
      <c r="AD158" s="25"/>
      <c r="AE158" s="25"/>
      <c r="AF158" s="25"/>
      <c r="AG158" s="28"/>
      <c r="AH158" s="27"/>
      <c r="AI158" s="28"/>
      <c r="AJ158" s="29"/>
    </row>
    <row r="159" spans="1:36" s="24" customFormat="1" ht="14.1" customHeight="1">
      <c r="A159" s="57"/>
      <c r="B159" s="25"/>
      <c r="C159" s="25"/>
      <c r="D159" s="26"/>
      <c r="E159" s="26"/>
      <c r="F159" s="26"/>
      <c r="G159" s="26"/>
      <c r="H159" s="25"/>
      <c r="I159" s="25"/>
      <c r="J159" s="25"/>
      <c r="K159" s="25"/>
      <c r="L159" s="25"/>
      <c r="M159" s="25"/>
      <c r="N159" s="25"/>
      <c r="O159" s="25"/>
      <c r="P159" s="81"/>
      <c r="Q159" s="58"/>
      <c r="R159" s="28"/>
      <c r="S159" s="28"/>
      <c r="T159" s="25"/>
      <c r="U159" s="25"/>
      <c r="V159" s="28"/>
      <c r="W159" s="59"/>
      <c r="X159" s="59"/>
      <c r="Y159" s="25"/>
      <c r="Z159" s="25"/>
      <c r="AA159" s="25"/>
      <c r="AB159" s="25"/>
      <c r="AC159" s="25"/>
      <c r="AD159" s="25"/>
      <c r="AE159" s="25"/>
      <c r="AF159" s="25"/>
      <c r="AG159" s="28"/>
      <c r="AH159" s="27"/>
      <c r="AI159" s="28"/>
      <c r="AJ159" s="29"/>
    </row>
    <row r="160" spans="1:36" s="24" customFormat="1" ht="14.1" customHeight="1">
      <c r="A160" s="57"/>
      <c r="B160" s="25"/>
      <c r="C160" s="25"/>
      <c r="D160" s="26"/>
      <c r="E160" s="26"/>
      <c r="F160" s="26"/>
      <c r="G160" s="26"/>
      <c r="H160" s="25"/>
      <c r="I160" s="25"/>
      <c r="J160" s="25"/>
      <c r="K160" s="25"/>
      <c r="L160" s="25"/>
      <c r="M160" s="25"/>
      <c r="N160" s="25"/>
      <c r="O160" s="25"/>
      <c r="P160" s="81"/>
      <c r="Q160" s="58"/>
      <c r="R160" s="28"/>
      <c r="S160" s="28"/>
      <c r="T160" s="25"/>
      <c r="U160" s="25"/>
      <c r="V160" s="28"/>
      <c r="W160" s="59"/>
      <c r="X160" s="59"/>
      <c r="Y160" s="25"/>
      <c r="Z160" s="25"/>
      <c r="AA160" s="25"/>
      <c r="AB160" s="25"/>
      <c r="AC160" s="25"/>
      <c r="AD160" s="25"/>
      <c r="AE160" s="25"/>
      <c r="AF160" s="25"/>
      <c r="AG160" s="28"/>
      <c r="AH160" s="27"/>
      <c r="AI160" s="28"/>
      <c r="AJ160" s="29"/>
    </row>
    <row r="161" spans="1:36" s="24" customFormat="1" ht="14.1" customHeight="1">
      <c r="A161" s="57"/>
      <c r="B161" s="25"/>
      <c r="C161" s="25"/>
      <c r="D161" s="26"/>
      <c r="E161" s="26"/>
      <c r="F161" s="26"/>
      <c r="G161" s="26"/>
      <c r="H161" s="25"/>
      <c r="I161" s="25"/>
      <c r="J161" s="25"/>
      <c r="K161" s="25"/>
      <c r="L161" s="25"/>
      <c r="M161" s="25"/>
      <c r="N161" s="25"/>
      <c r="O161" s="25"/>
      <c r="P161" s="81"/>
      <c r="Q161" s="58"/>
      <c r="R161" s="28"/>
      <c r="S161" s="28"/>
      <c r="T161" s="25"/>
      <c r="U161" s="25"/>
      <c r="V161" s="28"/>
      <c r="W161" s="59"/>
      <c r="X161" s="59"/>
      <c r="Y161" s="25"/>
      <c r="Z161" s="25"/>
      <c r="AA161" s="25"/>
      <c r="AB161" s="25"/>
      <c r="AC161" s="25"/>
      <c r="AD161" s="25"/>
      <c r="AE161" s="25"/>
      <c r="AF161" s="25"/>
      <c r="AG161" s="28"/>
      <c r="AH161" s="27"/>
      <c r="AI161" s="28"/>
      <c r="AJ161" s="29"/>
    </row>
    <row r="162" spans="1:36" s="24" customFormat="1" ht="14.1" customHeight="1">
      <c r="A162" s="57"/>
      <c r="B162" s="25"/>
      <c r="C162" s="25"/>
      <c r="D162" s="26"/>
      <c r="E162" s="26"/>
      <c r="F162" s="26"/>
      <c r="G162" s="26"/>
      <c r="H162" s="25"/>
      <c r="I162" s="25"/>
      <c r="J162" s="25"/>
      <c r="K162" s="25"/>
      <c r="L162" s="25"/>
      <c r="M162" s="25"/>
      <c r="N162" s="25"/>
      <c r="O162" s="25"/>
      <c r="P162" s="81"/>
      <c r="Q162" s="58"/>
      <c r="R162" s="28"/>
      <c r="S162" s="28"/>
      <c r="T162" s="25"/>
      <c r="U162" s="25"/>
      <c r="V162" s="28"/>
      <c r="W162" s="59"/>
      <c r="X162" s="59"/>
      <c r="Y162" s="25"/>
      <c r="Z162" s="25"/>
      <c r="AA162" s="25"/>
      <c r="AB162" s="25"/>
      <c r="AC162" s="25"/>
      <c r="AD162" s="25"/>
      <c r="AE162" s="25"/>
      <c r="AF162" s="25"/>
      <c r="AG162" s="28"/>
      <c r="AH162" s="27"/>
      <c r="AI162" s="28"/>
      <c r="AJ162" s="29"/>
    </row>
    <row r="163" spans="1:36" s="24" customFormat="1" ht="14.1" customHeight="1">
      <c r="A163" s="57"/>
      <c r="B163" s="25"/>
      <c r="C163" s="25"/>
      <c r="D163" s="26"/>
      <c r="E163" s="26"/>
      <c r="F163" s="26"/>
      <c r="G163" s="26"/>
      <c r="H163" s="25"/>
      <c r="I163" s="25"/>
      <c r="J163" s="25"/>
      <c r="K163" s="25"/>
      <c r="L163" s="25"/>
      <c r="M163" s="25"/>
      <c r="N163" s="25"/>
      <c r="O163" s="25"/>
      <c r="P163" s="81"/>
      <c r="Q163" s="58"/>
      <c r="R163" s="28"/>
      <c r="S163" s="28"/>
      <c r="T163" s="25"/>
      <c r="U163" s="25"/>
      <c r="V163" s="28"/>
      <c r="W163" s="59"/>
      <c r="X163" s="59"/>
      <c r="Y163" s="25"/>
      <c r="Z163" s="25"/>
      <c r="AA163" s="25"/>
      <c r="AB163" s="25"/>
      <c r="AC163" s="25"/>
      <c r="AD163" s="25"/>
      <c r="AE163" s="25"/>
      <c r="AF163" s="25"/>
      <c r="AG163" s="28"/>
      <c r="AH163" s="27"/>
      <c r="AI163" s="28"/>
      <c r="AJ163" s="29"/>
    </row>
    <row r="164" spans="1:36" s="24" customFormat="1" ht="14.1" customHeight="1">
      <c r="A164" s="57"/>
      <c r="B164" s="25"/>
      <c r="C164" s="25"/>
      <c r="D164" s="26"/>
      <c r="E164" s="26"/>
      <c r="F164" s="26"/>
      <c r="G164" s="26"/>
      <c r="H164" s="25"/>
      <c r="I164" s="25"/>
      <c r="J164" s="25"/>
      <c r="K164" s="25"/>
      <c r="L164" s="25"/>
      <c r="M164" s="25"/>
      <c r="N164" s="25"/>
      <c r="O164" s="25"/>
      <c r="P164" s="81"/>
      <c r="Q164" s="58"/>
      <c r="R164" s="28"/>
      <c r="S164" s="28"/>
      <c r="T164" s="25"/>
      <c r="U164" s="25"/>
      <c r="V164" s="28"/>
      <c r="W164" s="59"/>
      <c r="X164" s="59"/>
      <c r="Y164" s="25"/>
      <c r="Z164" s="25"/>
      <c r="AA164" s="25"/>
      <c r="AB164" s="25"/>
      <c r="AC164" s="25"/>
      <c r="AD164" s="25"/>
      <c r="AE164" s="25"/>
      <c r="AF164" s="25"/>
      <c r="AG164" s="28"/>
      <c r="AH164" s="27"/>
      <c r="AI164" s="28"/>
      <c r="AJ164" s="29"/>
    </row>
    <row r="165" spans="1:36" s="24" customFormat="1" ht="14.1" customHeight="1">
      <c r="A165" s="57"/>
      <c r="B165" s="25"/>
      <c r="C165" s="25"/>
      <c r="D165" s="26"/>
      <c r="E165" s="26"/>
      <c r="F165" s="26"/>
      <c r="G165" s="26"/>
      <c r="H165" s="25"/>
      <c r="I165" s="25"/>
      <c r="J165" s="25"/>
      <c r="K165" s="25"/>
      <c r="L165" s="25"/>
      <c r="M165" s="25"/>
      <c r="N165" s="25"/>
      <c r="O165" s="25"/>
      <c r="P165" s="81"/>
      <c r="Q165" s="58"/>
      <c r="R165" s="28"/>
      <c r="S165" s="28"/>
      <c r="T165" s="25"/>
      <c r="U165" s="25"/>
      <c r="V165" s="28"/>
      <c r="W165" s="59"/>
      <c r="X165" s="59"/>
      <c r="Y165" s="25"/>
      <c r="Z165" s="25"/>
      <c r="AA165" s="25"/>
      <c r="AB165" s="25"/>
      <c r="AC165" s="25"/>
      <c r="AD165" s="25"/>
      <c r="AE165" s="25"/>
      <c r="AF165" s="25"/>
      <c r="AG165" s="28"/>
      <c r="AH165" s="27"/>
      <c r="AI165" s="28"/>
      <c r="AJ165" s="29"/>
    </row>
    <row r="166" spans="1:36" s="24" customFormat="1" ht="14.1" customHeight="1">
      <c r="A166" s="57"/>
      <c r="B166" s="25"/>
      <c r="C166" s="25"/>
      <c r="D166" s="26"/>
      <c r="E166" s="26"/>
      <c r="F166" s="26"/>
      <c r="G166" s="26"/>
      <c r="H166" s="25"/>
      <c r="I166" s="25"/>
      <c r="J166" s="25"/>
      <c r="K166" s="25"/>
      <c r="L166" s="25"/>
      <c r="M166" s="25"/>
      <c r="N166" s="25"/>
      <c r="O166" s="25"/>
      <c r="P166" s="81"/>
      <c r="Q166" s="58"/>
      <c r="R166" s="28"/>
      <c r="S166" s="28"/>
      <c r="T166" s="25"/>
      <c r="U166" s="25"/>
      <c r="V166" s="28"/>
      <c r="W166" s="59"/>
      <c r="X166" s="59"/>
      <c r="Y166" s="25"/>
      <c r="Z166" s="25"/>
      <c r="AA166" s="25"/>
      <c r="AB166" s="25"/>
      <c r="AC166" s="25"/>
      <c r="AD166" s="25"/>
      <c r="AE166" s="25"/>
      <c r="AF166" s="25"/>
      <c r="AG166" s="28"/>
      <c r="AH166" s="27"/>
      <c r="AI166" s="28"/>
      <c r="AJ166" s="29"/>
    </row>
    <row r="167" spans="1:36" s="24" customFormat="1" ht="14.1" customHeight="1">
      <c r="A167" s="57"/>
      <c r="B167" s="25"/>
      <c r="C167" s="25"/>
      <c r="D167" s="26"/>
      <c r="E167" s="26"/>
      <c r="F167" s="26"/>
      <c r="G167" s="26"/>
      <c r="H167" s="25"/>
      <c r="I167" s="25"/>
      <c r="J167" s="25"/>
      <c r="K167" s="25"/>
      <c r="L167" s="25"/>
      <c r="M167" s="25"/>
      <c r="N167" s="25"/>
      <c r="O167" s="25"/>
      <c r="P167" s="81"/>
      <c r="Q167" s="58"/>
      <c r="R167" s="28"/>
      <c r="S167" s="28"/>
      <c r="T167" s="25"/>
      <c r="U167" s="25"/>
      <c r="V167" s="28"/>
      <c r="W167" s="59"/>
      <c r="X167" s="59"/>
      <c r="Y167" s="25"/>
      <c r="Z167" s="25"/>
      <c r="AA167" s="25"/>
      <c r="AB167" s="25"/>
      <c r="AC167" s="25"/>
      <c r="AD167" s="25"/>
      <c r="AE167" s="25"/>
      <c r="AF167" s="25"/>
      <c r="AG167" s="28"/>
      <c r="AH167" s="27"/>
      <c r="AI167" s="28"/>
      <c r="AJ167" s="29"/>
    </row>
    <row r="168" spans="1:36" s="24" customFormat="1" ht="14.1" customHeight="1">
      <c r="A168" s="57"/>
      <c r="B168" s="25"/>
      <c r="C168" s="25"/>
      <c r="D168" s="26"/>
      <c r="E168" s="26"/>
      <c r="F168" s="26"/>
      <c r="G168" s="26"/>
      <c r="H168" s="25"/>
      <c r="I168" s="25"/>
      <c r="J168" s="25"/>
      <c r="K168" s="25"/>
      <c r="L168" s="25"/>
      <c r="M168" s="25"/>
      <c r="N168" s="25"/>
      <c r="O168" s="25"/>
      <c r="P168" s="81"/>
      <c r="Q168" s="58"/>
      <c r="R168" s="28"/>
      <c r="S168" s="28"/>
      <c r="T168" s="25"/>
      <c r="U168" s="25"/>
      <c r="V168" s="28"/>
      <c r="W168" s="59"/>
      <c r="X168" s="59"/>
      <c r="Y168" s="25"/>
      <c r="Z168" s="25"/>
      <c r="AA168" s="25"/>
      <c r="AB168" s="25"/>
      <c r="AC168" s="25"/>
      <c r="AD168" s="25"/>
      <c r="AE168" s="25"/>
      <c r="AF168" s="25"/>
      <c r="AG168" s="28"/>
      <c r="AH168" s="27"/>
      <c r="AI168" s="28"/>
      <c r="AJ168" s="29"/>
    </row>
    <row r="169" spans="1:36" s="24" customFormat="1" ht="14.1" customHeight="1">
      <c r="A169" s="57"/>
      <c r="B169" s="25"/>
      <c r="C169" s="25"/>
      <c r="D169" s="26"/>
      <c r="E169" s="26"/>
      <c r="F169" s="26"/>
      <c r="G169" s="26"/>
      <c r="H169" s="25"/>
      <c r="I169" s="25"/>
      <c r="J169" s="25"/>
      <c r="K169" s="25"/>
      <c r="L169" s="25"/>
      <c r="M169" s="25"/>
      <c r="N169" s="25"/>
      <c r="O169" s="25"/>
      <c r="P169" s="81"/>
      <c r="Q169" s="58"/>
      <c r="R169" s="28"/>
      <c r="S169" s="28"/>
      <c r="T169" s="25"/>
      <c r="U169" s="25"/>
      <c r="V169" s="28"/>
      <c r="W169" s="59"/>
      <c r="X169" s="59"/>
      <c r="Y169" s="25"/>
      <c r="Z169" s="25"/>
      <c r="AA169" s="25"/>
      <c r="AB169" s="25"/>
      <c r="AC169" s="25"/>
      <c r="AD169" s="25"/>
      <c r="AE169" s="25"/>
      <c r="AF169" s="25"/>
      <c r="AG169" s="28"/>
      <c r="AH169" s="27"/>
      <c r="AI169" s="28"/>
      <c r="AJ169" s="29"/>
    </row>
    <row r="170" spans="1:36" s="24" customFormat="1" ht="14.1" customHeight="1">
      <c r="A170" s="57"/>
      <c r="B170" s="25"/>
      <c r="C170" s="25"/>
      <c r="D170" s="26"/>
      <c r="E170" s="26"/>
      <c r="F170" s="26"/>
      <c r="G170" s="26"/>
      <c r="H170" s="25"/>
      <c r="I170" s="25"/>
      <c r="J170" s="25"/>
      <c r="K170" s="25"/>
      <c r="L170" s="25"/>
      <c r="M170" s="25"/>
      <c r="N170" s="25"/>
      <c r="O170" s="25"/>
      <c r="P170" s="81"/>
      <c r="Q170" s="58"/>
      <c r="R170" s="28"/>
      <c r="S170" s="28"/>
      <c r="T170" s="25"/>
      <c r="U170" s="25"/>
      <c r="V170" s="28"/>
      <c r="W170" s="59"/>
      <c r="X170" s="59"/>
      <c r="Y170" s="25"/>
      <c r="Z170" s="25"/>
      <c r="AA170" s="25"/>
      <c r="AB170" s="25"/>
      <c r="AC170" s="25"/>
      <c r="AD170" s="25"/>
      <c r="AE170" s="25"/>
      <c r="AF170" s="25"/>
      <c r="AG170" s="28"/>
      <c r="AH170" s="27"/>
      <c r="AI170" s="28"/>
      <c r="AJ170" s="29"/>
    </row>
    <row r="171" spans="1:36" s="24" customFormat="1" ht="14.1" customHeight="1">
      <c r="A171" s="57"/>
      <c r="B171" s="25"/>
      <c r="C171" s="25"/>
      <c r="D171" s="26"/>
      <c r="E171" s="26"/>
      <c r="F171" s="26"/>
      <c r="G171" s="26"/>
      <c r="H171" s="25"/>
      <c r="I171" s="25"/>
      <c r="J171" s="25"/>
      <c r="K171" s="25"/>
      <c r="L171" s="25"/>
      <c r="M171" s="25"/>
      <c r="N171" s="25"/>
      <c r="O171" s="25"/>
      <c r="P171" s="81"/>
      <c r="Q171" s="58"/>
      <c r="R171" s="28"/>
      <c r="S171" s="28"/>
      <c r="T171" s="25"/>
      <c r="U171" s="25"/>
      <c r="V171" s="28"/>
      <c r="W171" s="59"/>
      <c r="X171" s="59"/>
      <c r="Y171" s="25"/>
      <c r="Z171" s="25"/>
      <c r="AA171" s="25"/>
      <c r="AB171" s="25"/>
      <c r="AC171" s="25"/>
      <c r="AD171" s="25"/>
      <c r="AE171" s="25"/>
      <c r="AF171" s="25"/>
      <c r="AG171" s="28"/>
      <c r="AH171" s="27"/>
      <c r="AI171" s="28"/>
      <c r="AJ171" s="29"/>
    </row>
    <row r="172" spans="1:36" s="24" customFormat="1" ht="14.1" customHeight="1">
      <c r="A172" s="57"/>
      <c r="B172" s="25"/>
      <c r="C172" s="25"/>
      <c r="D172" s="26"/>
      <c r="E172" s="26"/>
      <c r="F172" s="26"/>
      <c r="G172" s="26"/>
      <c r="H172" s="25"/>
      <c r="I172" s="25"/>
      <c r="J172" s="25"/>
      <c r="K172" s="25"/>
      <c r="L172" s="25"/>
      <c r="M172" s="25"/>
      <c r="N172" s="25"/>
      <c r="O172" s="25"/>
      <c r="P172" s="81"/>
      <c r="Q172" s="58"/>
      <c r="R172" s="28"/>
      <c r="S172" s="28"/>
      <c r="T172" s="25"/>
      <c r="U172" s="25"/>
      <c r="V172" s="28"/>
      <c r="W172" s="59"/>
      <c r="X172" s="59"/>
      <c r="Y172" s="25"/>
      <c r="Z172" s="25"/>
      <c r="AA172" s="25"/>
      <c r="AB172" s="25"/>
      <c r="AC172" s="25"/>
      <c r="AD172" s="25"/>
      <c r="AE172" s="25"/>
      <c r="AF172" s="25"/>
      <c r="AG172" s="28"/>
      <c r="AH172" s="27"/>
      <c r="AI172" s="28"/>
      <c r="AJ172" s="29"/>
    </row>
    <row r="173" spans="1:36" s="24" customFormat="1" ht="14.1" customHeight="1">
      <c r="A173" s="57"/>
      <c r="B173" s="25"/>
      <c r="C173" s="25"/>
      <c r="D173" s="26"/>
      <c r="E173" s="26"/>
      <c r="F173" s="26"/>
      <c r="G173" s="26"/>
      <c r="H173" s="25"/>
      <c r="I173" s="25"/>
      <c r="J173" s="25"/>
      <c r="K173" s="25"/>
      <c r="L173" s="25"/>
      <c r="M173" s="25"/>
      <c r="N173" s="25"/>
      <c r="O173" s="25"/>
      <c r="P173" s="81"/>
      <c r="Q173" s="58"/>
      <c r="R173" s="28"/>
      <c r="S173" s="28"/>
      <c r="T173" s="25"/>
      <c r="U173" s="25"/>
      <c r="V173" s="28"/>
      <c r="W173" s="59"/>
      <c r="X173" s="59"/>
      <c r="Y173" s="25"/>
      <c r="Z173" s="25"/>
      <c r="AA173" s="25"/>
      <c r="AB173" s="25"/>
      <c r="AC173" s="25"/>
      <c r="AD173" s="25"/>
      <c r="AE173" s="25"/>
      <c r="AF173" s="25"/>
      <c r="AG173" s="28"/>
      <c r="AH173" s="27"/>
      <c r="AI173" s="28"/>
      <c r="AJ173" s="29"/>
    </row>
    <row r="174" spans="1:36" s="24" customFormat="1" ht="14.1" customHeight="1">
      <c r="A174" s="57"/>
      <c r="B174" s="25"/>
      <c r="C174" s="25"/>
      <c r="D174" s="26"/>
      <c r="E174" s="26"/>
      <c r="F174" s="26"/>
      <c r="G174" s="26"/>
      <c r="H174" s="25"/>
      <c r="I174" s="25"/>
      <c r="J174" s="25"/>
      <c r="K174" s="25"/>
      <c r="L174" s="25"/>
      <c r="M174" s="25"/>
      <c r="N174" s="25"/>
      <c r="O174" s="25"/>
      <c r="P174" s="81"/>
      <c r="Q174" s="58"/>
      <c r="R174" s="28"/>
      <c r="S174" s="28"/>
      <c r="T174" s="25"/>
      <c r="U174" s="25"/>
      <c r="V174" s="28"/>
      <c r="W174" s="59"/>
      <c r="X174" s="59"/>
      <c r="Y174" s="25"/>
      <c r="Z174" s="25"/>
      <c r="AA174" s="25"/>
      <c r="AB174" s="25"/>
      <c r="AC174" s="25"/>
      <c r="AD174" s="25"/>
      <c r="AE174" s="25"/>
      <c r="AF174" s="25"/>
      <c r="AG174" s="28"/>
      <c r="AH174" s="27"/>
      <c r="AI174" s="28"/>
      <c r="AJ174" s="29"/>
    </row>
    <row r="175" spans="1:36" s="24" customFormat="1" ht="14.1" customHeight="1">
      <c r="A175" s="57"/>
      <c r="B175" s="25"/>
      <c r="C175" s="25"/>
      <c r="D175" s="26"/>
      <c r="E175" s="26"/>
      <c r="F175" s="26"/>
      <c r="G175" s="26"/>
      <c r="H175" s="25"/>
      <c r="I175" s="25"/>
      <c r="J175" s="25"/>
      <c r="K175" s="25"/>
      <c r="L175" s="25"/>
      <c r="M175" s="25"/>
      <c r="N175" s="25"/>
      <c r="O175" s="25"/>
      <c r="P175" s="81"/>
      <c r="Q175" s="58"/>
      <c r="R175" s="28"/>
      <c r="S175" s="28"/>
      <c r="T175" s="25"/>
      <c r="U175" s="25"/>
      <c r="V175" s="28"/>
      <c r="W175" s="59"/>
      <c r="X175" s="59"/>
      <c r="Y175" s="25"/>
      <c r="Z175" s="25"/>
      <c r="AA175" s="25"/>
      <c r="AB175" s="25"/>
      <c r="AC175" s="25"/>
      <c r="AD175" s="25"/>
      <c r="AE175" s="25"/>
      <c r="AF175" s="25"/>
      <c r="AG175" s="28"/>
      <c r="AH175" s="27"/>
      <c r="AI175" s="28"/>
      <c r="AJ175" s="29"/>
    </row>
    <row r="176" spans="1:36" s="24" customFormat="1" ht="14.1" customHeight="1">
      <c r="A176" s="57"/>
      <c r="B176" s="25"/>
      <c r="C176" s="25"/>
      <c r="D176" s="26"/>
      <c r="E176" s="26"/>
      <c r="F176" s="26"/>
      <c r="G176" s="26"/>
      <c r="H176" s="25"/>
      <c r="I176" s="25"/>
      <c r="J176" s="25"/>
      <c r="K176" s="25"/>
      <c r="L176" s="25"/>
      <c r="M176" s="25"/>
      <c r="N176" s="25"/>
      <c r="O176" s="25"/>
      <c r="P176" s="81"/>
      <c r="Q176" s="58"/>
      <c r="R176" s="28"/>
      <c r="S176" s="28"/>
      <c r="T176" s="25"/>
      <c r="U176" s="25"/>
      <c r="V176" s="28"/>
      <c r="W176" s="59"/>
      <c r="X176" s="59"/>
      <c r="Y176" s="25"/>
      <c r="Z176" s="25"/>
      <c r="AA176" s="25"/>
      <c r="AB176" s="25"/>
      <c r="AC176" s="25"/>
      <c r="AD176" s="25"/>
      <c r="AE176" s="25"/>
      <c r="AF176" s="25"/>
      <c r="AG176" s="28"/>
      <c r="AH176" s="27"/>
      <c r="AI176" s="28"/>
      <c r="AJ176" s="29"/>
    </row>
    <row r="177" spans="1:36" s="24" customFormat="1" ht="14.1" customHeight="1">
      <c r="A177" s="57"/>
      <c r="B177" s="25"/>
      <c r="C177" s="25"/>
      <c r="D177" s="26"/>
      <c r="E177" s="26"/>
      <c r="F177" s="26"/>
      <c r="G177" s="26"/>
      <c r="H177" s="25"/>
      <c r="I177" s="25"/>
      <c r="J177" s="25"/>
      <c r="K177" s="25"/>
      <c r="L177" s="25"/>
      <c r="M177" s="25"/>
      <c r="N177" s="25"/>
      <c r="O177" s="25"/>
      <c r="P177" s="81"/>
      <c r="Q177" s="58"/>
      <c r="R177" s="28"/>
      <c r="S177" s="28"/>
      <c r="T177" s="25"/>
      <c r="U177" s="25"/>
      <c r="V177" s="28"/>
      <c r="W177" s="59"/>
      <c r="X177" s="59"/>
      <c r="Y177" s="25"/>
      <c r="Z177" s="25"/>
      <c r="AA177" s="25"/>
      <c r="AB177" s="25"/>
      <c r="AC177" s="25"/>
      <c r="AD177" s="25"/>
      <c r="AE177" s="25"/>
      <c r="AF177" s="25"/>
      <c r="AG177" s="28"/>
      <c r="AH177" s="27"/>
      <c r="AI177" s="28"/>
      <c r="AJ177" s="29"/>
    </row>
    <row r="178" spans="1:36" s="24" customFormat="1" ht="14.1" customHeight="1">
      <c r="A178" s="57"/>
      <c r="B178" s="25"/>
      <c r="C178" s="25"/>
      <c r="D178" s="26"/>
      <c r="E178" s="26"/>
      <c r="F178" s="26"/>
      <c r="G178" s="26"/>
      <c r="H178" s="25"/>
      <c r="I178" s="25"/>
      <c r="J178" s="25"/>
      <c r="K178" s="25"/>
      <c r="L178" s="25"/>
      <c r="M178" s="25"/>
      <c r="N178" s="25"/>
      <c r="O178" s="25"/>
      <c r="P178" s="81"/>
      <c r="Q178" s="58"/>
      <c r="R178" s="28"/>
      <c r="S178" s="28"/>
      <c r="T178" s="25"/>
      <c r="U178" s="25"/>
      <c r="V178" s="28"/>
      <c r="W178" s="59"/>
      <c r="X178" s="59"/>
      <c r="Y178" s="25"/>
      <c r="Z178" s="25"/>
      <c r="AA178" s="25"/>
      <c r="AB178" s="25"/>
      <c r="AC178" s="25"/>
      <c r="AD178" s="25"/>
      <c r="AE178" s="25"/>
      <c r="AF178" s="25"/>
      <c r="AG178" s="28"/>
      <c r="AH178" s="27"/>
      <c r="AI178" s="28"/>
      <c r="AJ178" s="29"/>
    </row>
    <row r="179" spans="1:36" s="24" customFormat="1" ht="14.1" customHeight="1">
      <c r="A179" s="57"/>
      <c r="B179" s="25"/>
      <c r="C179" s="25"/>
      <c r="D179" s="26"/>
      <c r="E179" s="26"/>
      <c r="F179" s="26"/>
      <c r="G179" s="26"/>
      <c r="H179" s="25"/>
      <c r="I179" s="25"/>
      <c r="J179" s="25"/>
      <c r="K179" s="25"/>
      <c r="L179" s="25"/>
      <c r="M179" s="25"/>
      <c r="N179" s="25"/>
      <c r="O179" s="25"/>
      <c r="P179" s="81"/>
      <c r="Q179" s="58"/>
      <c r="R179" s="28"/>
      <c r="S179" s="28"/>
      <c r="T179" s="25"/>
      <c r="U179" s="25"/>
      <c r="V179" s="28"/>
      <c r="W179" s="59"/>
      <c r="X179" s="59"/>
      <c r="Y179" s="25"/>
      <c r="Z179" s="25"/>
      <c r="AA179" s="25"/>
      <c r="AB179" s="25"/>
      <c r="AC179" s="25"/>
      <c r="AD179" s="25"/>
      <c r="AE179" s="25"/>
      <c r="AF179" s="25"/>
      <c r="AG179" s="28"/>
      <c r="AH179" s="27"/>
      <c r="AI179" s="28"/>
      <c r="AJ179" s="29"/>
    </row>
    <row r="180" spans="1:36" s="24" customFormat="1" ht="14.1" customHeight="1">
      <c r="A180" s="57"/>
      <c r="B180" s="25"/>
      <c r="C180" s="25"/>
      <c r="D180" s="26"/>
      <c r="E180" s="26"/>
      <c r="F180" s="26"/>
      <c r="G180" s="26"/>
      <c r="H180" s="25"/>
      <c r="I180" s="25"/>
      <c r="J180" s="25"/>
      <c r="K180" s="25"/>
      <c r="L180" s="25"/>
      <c r="M180" s="25"/>
      <c r="N180" s="25"/>
      <c r="O180" s="25"/>
      <c r="P180" s="81"/>
      <c r="Q180" s="58"/>
      <c r="R180" s="28"/>
      <c r="S180" s="28"/>
      <c r="T180" s="25"/>
      <c r="U180" s="25"/>
      <c r="V180" s="28"/>
      <c r="W180" s="59"/>
      <c r="X180" s="59"/>
      <c r="Y180" s="25"/>
      <c r="Z180" s="25"/>
      <c r="AA180" s="25"/>
      <c r="AB180" s="25"/>
      <c r="AC180" s="25"/>
      <c r="AD180" s="25"/>
      <c r="AE180" s="25"/>
      <c r="AF180" s="25"/>
      <c r="AG180" s="28"/>
      <c r="AH180" s="27"/>
      <c r="AI180" s="28"/>
      <c r="AJ180" s="29"/>
    </row>
    <row r="181" spans="1:36" s="24" customFormat="1" ht="14.1" customHeight="1">
      <c r="A181" s="57"/>
      <c r="B181" s="25"/>
      <c r="C181" s="25"/>
      <c r="D181" s="26"/>
      <c r="E181" s="26"/>
      <c r="F181" s="26"/>
      <c r="G181" s="26"/>
      <c r="H181" s="25"/>
      <c r="I181" s="25"/>
      <c r="J181" s="25"/>
      <c r="K181" s="25"/>
      <c r="L181" s="25"/>
      <c r="M181" s="25"/>
      <c r="N181" s="25"/>
      <c r="O181" s="25"/>
      <c r="P181" s="81"/>
      <c r="Q181" s="58"/>
      <c r="R181" s="28"/>
      <c r="S181" s="28"/>
      <c r="T181" s="25"/>
      <c r="U181" s="25"/>
      <c r="V181" s="28"/>
      <c r="W181" s="59"/>
      <c r="X181" s="59"/>
      <c r="Y181" s="25"/>
      <c r="Z181" s="25"/>
      <c r="AA181" s="25"/>
      <c r="AB181" s="25"/>
      <c r="AC181" s="25"/>
      <c r="AD181" s="25"/>
      <c r="AE181" s="25"/>
      <c r="AF181" s="25"/>
      <c r="AG181" s="28"/>
      <c r="AH181" s="27"/>
      <c r="AI181" s="28"/>
      <c r="AJ181" s="29"/>
    </row>
    <row r="182" spans="1:36" s="24" customFormat="1" ht="14.1" customHeight="1">
      <c r="A182" s="57"/>
      <c r="B182" s="25"/>
      <c r="C182" s="25"/>
      <c r="D182" s="26"/>
      <c r="E182" s="26"/>
      <c r="F182" s="26"/>
      <c r="G182" s="26"/>
      <c r="H182" s="25"/>
      <c r="I182" s="25"/>
      <c r="J182" s="25"/>
      <c r="K182" s="25"/>
      <c r="L182" s="25"/>
      <c r="M182" s="25"/>
      <c r="N182" s="25"/>
      <c r="O182" s="25"/>
      <c r="P182" s="81"/>
      <c r="Q182" s="58"/>
      <c r="R182" s="28"/>
      <c r="S182" s="28"/>
      <c r="T182" s="25"/>
      <c r="U182" s="25"/>
      <c r="V182" s="28"/>
      <c r="W182" s="59"/>
      <c r="X182" s="59"/>
      <c r="Y182" s="25"/>
      <c r="Z182" s="25"/>
      <c r="AA182" s="25"/>
      <c r="AB182" s="25"/>
      <c r="AC182" s="25"/>
      <c r="AD182" s="25"/>
      <c r="AE182" s="25"/>
      <c r="AF182" s="25"/>
      <c r="AG182" s="28"/>
      <c r="AH182" s="27"/>
      <c r="AI182" s="28"/>
      <c r="AJ182" s="29"/>
    </row>
    <row r="183" spans="1:36" s="24" customFormat="1" ht="14.1" customHeight="1">
      <c r="A183" s="57"/>
      <c r="B183" s="25"/>
      <c r="C183" s="25"/>
      <c r="D183" s="26"/>
      <c r="E183" s="26"/>
      <c r="F183" s="26"/>
      <c r="G183" s="26"/>
      <c r="H183" s="25"/>
      <c r="I183" s="25"/>
      <c r="J183" s="25"/>
      <c r="K183" s="25"/>
      <c r="L183" s="25"/>
      <c r="M183" s="25"/>
      <c r="N183" s="25"/>
      <c r="O183" s="25"/>
      <c r="P183" s="81"/>
      <c r="Q183" s="58"/>
      <c r="R183" s="28"/>
      <c r="S183" s="28"/>
      <c r="T183" s="25"/>
      <c r="U183" s="25"/>
      <c r="V183" s="28"/>
      <c r="W183" s="59"/>
      <c r="X183" s="59"/>
      <c r="Y183" s="25"/>
      <c r="Z183" s="25"/>
      <c r="AA183" s="25"/>
      <c r="AB183" s="25"/>
      <c r="AC183" s="25"/>
      <c r="AD183" s="25"/>
      <c r="AE183" s="25"/>
      <c r="AF183" s="25"/>
      <c r="AG183" s="28"/>
      <c r="AH183" s="27"/>
      <c r="AI183" s="28"/>
      <c r="AJ183" s="29"/>
    </row>
    <row r="184" spans="1:36" s="24" customFormat="1" ht="14.1" customHeight="1">
      <c r="A184" s="57"/>
      <c r="B184" s="25"/>
      <c r="C184" s="25"/>
      <c r="D184" s="26"/>
      <c r="E184" s="26"/>
      <c r="F184" s="26"/>
      <c r="G184" s="26"/>
      <c r="H184" s="25"/>
      <c r="I184" s="25"/>
      <c r="J184" s="25"/>
      <c r="K184" s="25"/>
      <c r="L184" s="25"/>
      <c r="M184" s="25"/>
      <c r="N184" s="25"/>
      <c r="O184" s="25"/>
      <c r="P184" s="81"/>
      <c r="Q184" s="58"/>
      <c r="R184" s="28"/>
      <c r="S184" s="28"/>
      <c r="T184" s="25"/>
      <c r="U184" s="25"/>
      <c r="V184" s="28"/>
      <c r="W184" s="59"/>
      <c r="X184" s="59"/>
      <c r="Y184" s="25"/>
      <c r="Z184" s="25"/>
      <c r="AA184" s="25"/>
      <c r="AB184" s="25"/>
      <c r="AC184" s="25"/>
      <c r="AD184" s="25"/>
      <c r="AE184" s="25"/>
      <c r="AF184" s="25"/>
      <c r="AG184" s="28"/>
      <c r="AH184" s="27"/>
      <c r="AI184" s="28"/>
      <c r="AJ184" s="29"/>
    </row>
    <row r="185" spans="1:36" s="24" customFormat="1" ht="14.1" customHeight="1">
      <c r="A185" s="57"/>
      <c r="B185" s="25"/>
      <c r="C185" s="25"/>
      <c r="D185" s="26"/>
      <c r="E185" s="26"/>
      <c r="F185" s="26"/>
      <c r="G185" s="26"/>
      <c r="H185" s="25"/>
      <c r="I185" s="25"/>
      <c r="J185" s="25"/>
      <c r="K185" s="25"/>
      <c r="L185" s="25"/>
      <c r="M185" s="25"/>
      <c r="N185" s="25"/>
      <c r="O185" s="25"/>
      <c r="P185" s="81"/>
      <c r="Q185" s="58"/>
      <c r="R185" s="28"/>
      <c r="S185" s="28"/>
      <c r="T185" s="25"/>
      <c r="U185" s="25"/>
      <c r="V185" s="28"/>
      <c r="W185" s="59"/>
      <c r="X185" s="59"/>
      <c r="Y185" s="25"/>
      <c r="Z185" s="25"/>
      <c r="AA185" s="25"/>
      <c r="AB185" s="25"/>
      <c r="AC185" s="25"/>
      <c r="AD185" s="25"/>
      <c r="AE185" s="25"/>
      <c r="AF185" s="25"/>
      <c r="AG185" s="28"/>
      <c r="AH185" s="27"/>
      <c r="AI185" s="28"/>
      <c r="AJ185" s="29"/>
    </row>
    <row r="186" spans="1:36" s="24" customFormat="1" ht="14.1" customHeight="1">
      <c r="A186" s="57"/>
      <c r="B186" s="25"/>
      <c r="C186" s="25"/>
      <c r="D186" s="26"/>
      <c r="E186" s="26"/>
      <c r="F186" s="26"/>
      <c r="G186" s="26"/>
      <c r="H186" s="25"/>
      <c r="I186" s="25"/>
      <c r="J186" s="25"/>
      <c r="K186" s="25"/>
      <c r="L186" s="25"/>
      <c r="M186" s="25"/>
      <c r="N186" s="25"/>
      <c r="O186" s="25"/>
      <c r="P186" s="81"/>
      <c r="Q186" s="58"/>
      <c r="R186" s="28"/>
      <c r="S186" s="28"/>
      <c r="T186" s="25"/>
      <c r="U186" s="25"/>
      <c r="V186" s="28"/>
      <c r="W186" s="59"/>
      <c r="X186" s="59"/>
      <c r="Y186" s="25"/>
      <c r="Z186" s="25"/>
      <c r="AA186" s="25"/>
      <c r="AB186" s="25"/>
      <c r="AC186" s="25"/>
      <c r="AD186" s="25"/>
      <c r="AE186" s="25"/>
      <c r="AF186" s="25"/>
      <c r="AG186" s="28"/>
      <c r="AH186" s="27"/>
      <c r="AI186" s="28"/>
      <c r="AJ186" s="29"/>
    </row>
    <row r="187" spans="1:36" s="24" customFormat="1" ht="14.1" customHeight="1">
      <c r="A187" s="57"/>
      <c r="B187" s="25"/>
      <c r="C187" s="25"/>
      <c r="D187" s="26"/>
      <c r="E187" s="26"/>
      <c r="F187" s="26"/>
      <c r="G187" s="26"/>
      <c r="H187" s="25"/>
      <c r="I187" s="25"/>
      <c r="J187" s="25"/>
      <c r="K187" s="25"/>
      <c r="L187" s="25"/>
      <c r="M187" s="25"/>
      <c r="N187" s="25"/>
      <c r="O187" s="25"/>
      <c r="P187" s="81"/>
      <c r="Q187" s="58"/>
      <c r="R187" s="28"/>
      <c r="S187" s="28"/>
      <c r="T187" s="25"/>
      <c r="U187" s="25"/>
      <c r="V187" s="28"/>
      <c r="W187" s="59"/>
      <c r="X187" s="59"/>
      <c r="Y187" s="25"/>
      <c r="Z187" s="25"/>
      <c r="AA187" s="25"/>
      <c r="AB187" s="25"/>
      <c r="AC187" s="25"/>
      <c r="AD187" s="25"/>
      <c r="AE187" s="25"/>
      <c r="AF187" s="25"/>
      <c r="AG187" s="28"/>
      <c r="AH187" s="27"/>
      <c r="AI187" s="28"/>
      <c r="AJ187" s="29"/>
    </row>
    <row r="188" spans="1:36" s="24" customFormat="1" ht="14.1" customHeight="1">
      <c r="A188" s="57"/>
      <c r="B188" s="25"/>
      <c r="C188" s="25"/>
      <c r="D188" s="26"/>
      <c r="E188" s="26"/>
      <c r="F188" s="26"/>
      <c r="G188" s="26"/>
      <c r="H188" s="25"/>
      <c r="I188" s="25"/>
      <c r="J188" s="25"/>
      <c r="K188" s="25"/>
      <c r="L188" s="25"/>
      <c r="M188" s="25"/>
      <c r="N188" s="25"/>
      <c r="O188" s="25"/>
      <c r="P188" s="81"/>
      <c r="Q188" s="58"/>
      <c r="R188" s="28"/>
      <c r="S188" s="28"/>
      <c r="T188" s="25"/>
      <c r="U188" s="25"/>
      <c r="V188" s="28"/>
      <c r="W188" s="59"/>
      <c r="X188" s="59"/>
      <c r="Y188" s="25"/>
      <c r="Z188" s="25"/>
      <c r="AA188" s="25"/>
      <c r="AB188" s="25"/>
      <c r="AC188" s="25"/>
      <c r="AD188" s="25"/>
      <c r="AE188" s="25"/>
      <c r="AF188" s="25"/>
      <c r="AG188" s="28"/>
      <c r="AH188" s="27"/>
      <c r="AI188" s="28"/>
      <c r="AJ188" s="29"/>
    </row>
    <row r="189" spans="1:36" s="24" customFormat="1" ht="14.1" customHeight="1">
      <c r="A189" s="57"/>
      <c r="B189" s="25"/>
      <c r="C189" s="25"/>
      <c r="D189" s="26"/>
      <c r="E189" s="26"/>
      <c r="F189" s="26"/>
      <c r="G189" s="26"/>
      <c r="H189" s="25"/>
      <c r="I189" s="25"/>
      <c r="J189" s="25"/>
      <c r="K189" s="25"/>
      <c r="L189" s="25"/>
      <c r="M189" s="25"/>
      <c r="N189" s="25"/>
      <c r="O189" s="25"/>
      <c r="P189" s="81"/>
      <c r="Q189" s="58"/>
      <c r="R189" s="28"/>
      <c r="S189" s="28"/>
      <c r="T189" s="25"/>
      <c r="U189" s="25"/>
      <c r="V189" s="28"/>
      <c r="W189" s="59"/>
      <c r="X189" s="59"/>
      <c r="Y189" s="25"/>
      <c r="Z189" s="25"/>
      <c r="AA189" s="25"/>
      <c r="AB189" s="25"/>
      <c r="AC189" s="25"/>
      <c r="AD189" s="25"/>
      <c r="AE189" s="25"/>
      <c r="AF189" s="25"/>
      <c r="AG189" s="28"/>
      <c r="AH189" s="27"/>
      <c r="AI189" s="28"/>
      <c r="AJ189" s="29"/>
    </row>
    <row r="190" spans="1:36" s="24" customFormat="1" ht="14.1" customHeight="1">
      <c r="A190" s="57"/>
      <c r="B190" s="25"/>
      <c r="C190" s="25"/>
      <c r="D190" s="26"/>
      <c r="E190" s="26"/>
      <c r="F190" s="26"/>
      <c r="G190" s="26"/>
      <c r="H190" s="25"/>
      <c r="I190" s="25"/>
      <c r="J190" s="25"/>
      <c r="K190" s="25"/>
      <c r="L190" s="25"/>
      <c r="M190" s="25"/>
      <c r="N190" s="25"/>
      <c r="O190" s="25"/>
      <c r="P190" s="81"/>
      <c r="Q190" s="58"/>
      <c r="R190" s="28"/>
      <c r="S190" s="28"/>
      <c r="T190" s="25"/>
      <c r="U190" s="25"/>
      <c r="V190" s="28"/>
      <c r="W190" s="59"/>
      <c r="X190" s="59"/>
      <c r="Y190" s="25"/>
      <c r="Z190" s="25"/>
      <c r="AA190" s="25"/>
      <c r="AB190" s="25"/>
      <c r="AC190" s="25"/>
      <c r="AD190" s="25"/>
      <c r="AE190" s="25"/>
      <c r="AF190" s="25"/>
      <c r="AG190" s="28"/>
      <c r="AH190" s="27"/>
      <c r="AI190" s="28"/>
      <c r="AJ190" s="29"/>
    </row>
    <row r="191" spans="1:36" s="24" customFormat="1" ht="14.1" customHeight="1">
      <c r="A191" s="57"/>
      <c r="B191" s="25"/>
      <c r="C191" s="25"/>
      <c r="D191" s="26"/>
      <c r="E191" s="26"/>
      <c r="F191" s="26"/>
      <c r="G191" s="26"/>
      <c r="H191" s="25"/>
      <c r="I191" s="25"/>
      <c r="J191" s="25"/>
      <c r="K191" s="25"/>
      <c r="L191" s="25"/>
      <c r="M191" s="25"/>
      <c r="N191" s="25"/>
      <c r="O191" s="25"/>
      <c r="P191" s="81"/>
      <c r="Q191" s="58"/>
      <c r="R191" s="28"/>
      <c r="S191" s="28"/>
      <c r="T191" s="25"/>
      <c r="U191" s="25"/>
      <c r="V191" s="28"/>
      <c r="W191" s="59"/>
      <c r="X191" s="59"/>
      <c r="Y191" s="25"/>
      <c r="Z191" s="25"/>
      <c r="AA191" s="25"/>
      <c r="AB191" s="25"/>
      <c r="AC191" s="25"/>
      <c r="AD191" s="25"/>
      <c r="AE191" s="25"/>
      <c r="AF191" s="25"/>
      <c r="AG191" s="28"/>
      <c r="AH191" s="27"/>
      <c r="AI191" s="28"/>
      <c r="AJ191" s="29"/>
    </row>
    <row r="192" spans="1:36" s="24" customFormat="1" ht="14.1" customHeight="1">
      <c r="A192" s="57"/>
      <c r="B192" s="25"/>
      <c r="C192" s="25"/>
      <c r="D192" s="26"/>
      <c r="E192" s="26"/>
      <c r="F192" s="26"/>
      <c r="G192" s="26"/>
      <c r="H192" s="25"/>
      <c r="I192" s="25"/>
      <c r="J192" s="25"/>
      <c r="K192" s="25"/>
      <c r="L192" s="25"/>
      <c r="M192" s="25"/>
      <c r="N192" s="25"/>
      <c r="O192" s="25"/>
      <c r="P192" s="81"/>
      <c r="Q192" s="58"/>
      <c r="R192" s="28"/>
      <c r="S192" s="28"/>
      <c r="T192" s="25"/>
      <c r="U192" s="25"/>
      <c r="V192" s="28"/>
      <c r="W192" s="59"/>
      <c r="X192" s="59"/>
      <c r="Y192" s="25"/>
      <c r="Z192" s="25"/>
      <c r="AA192" s="25"/>
      <c r="AB192" s="25"/>
      <c r="AC192" s="25"/>
      <c r="AD192" s="25"/>
      <c r="AE192" s="25"/>
      <c r="AF192" s="25"/>
      <c r="AG192" s="28"/>
      <c r="AH192" s="27"/>
      <c r="AI192" s="28"/>
      <c r="AJ192" s="29"/>
    </row>
    <row r="193" spans="1:36" s="24" customFormat="1" ht="14.1" customHeight="1">
      <c r="A193" s="57"/>
      <c r="B193" s="25"/>
      <c r="C193" s="25"/>
      <c r="D193" s="26"/>
      <c r="E193" s="26"/>
      <c r="F193" s="26"/>
      <c r="G193" s="26"/>
      <c r="H193" s="25"/>
      <c r="I193" s="25"/>
      <c r="J193" s="25"/>
      <c r="K193" s="25"/>
      <c r="L193" s="25"/>
      <c r="M193" s="25"/>
      <c r="N193" s="25"/>
      <c r="O193" s="25"/>
      <c r="P193" s="81"/>
      <c r="Q193" s="58"/>
      <c r="R193" s="28"/>
      <c r="S193" s="28"/>
      <c r="T193" s="25"/>
      <c r="U193" s="25"/>
      <c r="V193" s="28"/>
      <c r="W193" s="59"/>
      <c r="X193" s="59"/>
      <c r="Y193" s="25"/>
      <c r="Z193" s="25"/>
      <c r="AA193" s="25"/>
      <c r="AB193" s="25"/>
      <c r="AC193" s="25"/>
      <c r="AD193" s="25"/>
      <c r="AE193" s="25"/>
      <c r="AF193" s="25"/>
      <c r="AG193" s="28"/>
      <c r="AH193" s="27"/>
      <c r="AI193" s="28"/>
      <c r="AJ193" s="29"/>
    </row>
    <row r="194" spans="1:36" s="24" customFormat="1" ht="14.1" customHeight="1">
      <c r="A194" s="57"/>
      <c r="B194" s="25"/>
      <c r="C194" s="25"/>
      <c r="D194" s="26"/>
      <c r="E194" s="26"/>
      <c r="F194" s="26"/>
      <c r="G194" s="26"/>
      <c r="H194" s="25"/>
      <c r="I194" s="25"/>
      <c r="J194" s="25"/>
      <c r="K194" s="25"/>
      <c r="L194" s="25"/>
      <c r="M194" s="25"/>
      <c r="N194" s="25"/>
      <c r="O194" s="25"/>
      <c r="P194" s="81"/>
      <c r="Q194" s="58"/>
      <c r="R194" s="28"/>
      <c r="S194" s="28"/>
      <c r="T194" s="25"/>
      <c r="U194" s="25"/>
      <c r="V194" s="28"/>
      <c r="W194" s="59"/>
      <c r="X194" s="59"/>
      <c r="Y194" s="25"/>
      <c r="Z194" s="25"/>
      <c r="AA194" s="25"/>
      <c r="AB194" s="25"/>
      <c r="AC194" s="25"/>
      <c r="AD194" s="25"/>
      <c r="AE194" s="25"/>
      <c r="AF194" s="25"/>
      <c r="AG194" s="28"/>
      <c r="AH194" s="27"/>
      <c r="AI194" s="28"/>
      <c r="AJ194" s="29"/>
    </row>
    <row r="195" spans="1:36" s="24" customFormat="1" ht="14.1" customHeight="1">
      <c r="A195" s="57"/>
      <c r="B195" s="25"/>
      <c r="C195" s="25"/>
      <c r="D195" s="26"/>
      <c r="E195" s="26"/>
      <c r="F195" s="26"/>
      <c r="G195" s="26"/>
      <c r="H195" s="25"/>
      <c r="I195" s="25"/>
      <c r="J195" s="25"/>
      <c r="K195" s="25"/>
      <c r="L195" s="25"/>
      <c r="M195" s="25"/>
      <c r="N195" s="25"/>
      <c r="O195" s="25"/>
      <c r="P195" s="81"/>
      <c r="Q195" s="58"/>
      <c r="R195" s="28"/>
      <c r="S195" s="28"/>
      <c r="T195" s="25"/>
      <c r="U195" s="25"/>
      <c r="V195" s="28"/>
      <c r="W195" s="59"/>
      <c r="X195" s="59"/>
      <c r="Y195" s="25"/>
      <c r="Z195" s="25"/>
      <c r="AA195" s="25"/>
      <c r="AB195" s="25"/>
      <c r="AC195" s="25"/>
      <c r="AD195" s="25"/>
      <c r="AE195" s="25"/>
      <c r="AF195" s="25"/>
      <c r="AG195" s="28"/>
      <c r="AH195" s="27"/>
      <c r="AI195" s="28"/>
      <c r="AJ195" s="29"/>
    </row>
    <row r="196" spans="1:36" s="24" customFormat="1" ht="14.1" customHeight="1">
      <c r="A196" s="57"/>
      <c r="B196" s="25"/>
      <c r="C196" s="25"/>
      <c r="D196" s="26"/>
      <c r="E196" s="26"/>
      <c r="F196" s="26"/>
      <c r="G196" s="26"/>
      <c r="H196" s="25"/>
      <c r="I196" s="25"/>
      <c r="J196" s="25"/>
      <c r="K196" s="25"/>
      <c r="L196" s="25"/>
      <c r="M196" s="25"/>
      <c r="N196" s="25"/>
      <c r="O196" s="25"/>
      <c r="P196" s="81"/>
      <c r="Q196" s="58"/>
      <c r="R196" s="28"/>
      <c r="S196" s="28"/>
      <c r="T196" s="25"/>
      <c r="U196" s="25"/>
      <c r="V196" s="28"/>
      <c r="W196" s="59"/>
      <c r="X196" s="59"/>
      <c r="Y196" s="25"/>
      <c r="Z196" s="25"/>
      <c r="AA196" s="25"/>
      <c r="AB196" s="25"/>
      <c r="AC196" s="25"/>
      <c r="AD196" s="25"/>
      <c r="AE196" s="25"/>
      <c r="AF196" s="25"/>
      <c r="AG196" s="28"/>
      <c r="AH196" s="27"/>
      <c r="AI196" s="28"/>
      <c r="AJ196" s="29"/>
    </row>
    <row r="197" spans="1:36" s="24" customFormat="1" ht="14.1" customHeight="1">
      <c r="A197" s="57"/>
      <c r="B197" s="25"/>
      <c r="C197" s="25"/>
      <c r="D197" s="26"/>
      <c r="E197" s="26"/>
      <c r="F197" s="26"/>
      <c r="G197" s="26"/>
      <c r="H197" s="25"/>
      <c r="I197" s="25"/>
      <c r="J197" s="25"/>
      <c r="K197" s="25"/>
      <c r="L197" s="25"/>
      <c r="M197" s="25"/>
      <c r="N197" s="25"/>
      <c r="O197" s="25"/>
      <c r="P197" s="81"/>
      <c r="Q197" s="58"/>
      <c r="R197" s="28"/>
      <c r="S197" s="28"/>
      <c r="T197" s="25"/>
      <c r="U197" s="25"/>
      <c r="V197" s="28"/>
      <c r="W197" s="59"/>
      <c r="X197" s="59"/>
      <c r="Y197" s="25"/>
      <c r="Z197" s="25"/>
      <c r="AA197" s="25"/>
      <c r="AB197" s="25"/>
      <c r="AC197" s="25"/>
      <c r="AD197" s="25"/>
      <c r="AE197" s="25"/>
      <c r="AF197" s="25"/>
      <c r="AG197" s="28"/>
      <c r="AH197" s="27"/>
      <c r="AI197" s="28"/>
      <c r="AJ197" s="29"/>
    </row>
    <row r="198" spans="1:36" s="24" customFormat="1" ht="14.1" customHeight="1">
      <c r="A198" s="57"/>
      <c r="B198" s="25"/>
      <c r="C198" s="25"/>
      <c r="D198" s="26"/>
      <c r="E198" s="26"/>
      <c r="F198" s="26"/>
      <c r="G198" s="26"/>
      <c r="H198" s="25"/>
      <c r="I198" s="25"/>
      <c r="J198" s="25"/>
      <c r="K198" s="25"/>
      <c r="L198" s="25"/>
      <c r="M198" s="25"/>
      <c r="N198" s="25"/>
      <c r="O198" s="25"/>
      <c r="P198" s="81"/>
      <c r="Q198" s="58"/>
      <c r="R198" s="28"/>
      <c r="S198" s="28"/>
      <c r="T198" s="25"/>
      <c r="U198" s="25"/>
      <c r="V198" s="28"/>
      <c r="W198" s="59"/>
      <c r="X198" s="59"/>
      <c r="Y198" s="25"/>
      <c r="Z198" s="25"/>
      <c r="AA198" s="25"/>
      <c r="AB198" s="25"/>
      <c r="AC198" s="25"/>
      <c r="AD198" s="25"/>
      <c r="AE198" s="25"/>
      <c r="AF198" s="25"/>
      <c r="AG198" s="28"/>
      <c r="AH198" s="27"/>
      <c r="AI198" s="28"/>
      <c r="AJ198" s="29"/>
    </row>
    <row r="199" spans="1:36" s="24" customFormat="1" ht="14.1" customHeight="1">
      <c r="A199" s="57"/>
      <c r="B199" s="25"/>
      <c r="C199" s="25"/>
      <c r="D199" s="26"/>
      <c r="E199" s="26"/>
      <c r="F199" s="26"/>
      <c r="G199" s="26"/>
      <c r="H199" s="25"/>
      <c r="I199" s="25"/>
      <c r="J199" s="25"/>
      <c r="K199" s="25"/>
      <c r="L199" s="25"/>
      <c r="M199" s="25"/>
      <c r="N199" s="25"/>
      <c r="O199" s="25"/>
      <c r="P199" s="81"/>
      <c r="Q199" s="58"/>
      <c r="R199" s="28"/>
      <c r="S199" s="28"/>
      <c r="T199" s="25"/>
      <c r="U199" s="25"/>
      <c r="V199" s="28"/>
      <c r="W199" s="59"/>
      <c r="X199" s="59"/>
      <c r="Y199" s="25"/>
      <c r="Z199" s="25"/>
      <c r="AA199" s="25"/>
      <c r="AB199" s="25"/>
      <c r="AC199" s="25"/>
      <c r="AD199" s="25"/>
      <c r="AE199" s="25"/>
      <c r="AF199" s="25"/>
      <c r="AG199" s="28"/>
      <c r="AH199" s="27"/>
      <c r="AI199" s="28"/>
      <c r="AJ199" s="29"/>
    </row>
    <row r="200" spans="1:36" s="24" customFormat="1" ht="14.1" customHeight="1">
      <c r="A200" s="57"/>
      <c r="B200" s="25"/>
      <c r="C200" s="25"/>
      <c r="D200" s="26"/>
      <c r="E200" s="26"/>
      <c r="F200" s="26"/>
      <c r="G200" s="26"/>
      <c r="H200" s="25"/>
      <c r="I200" s="25"/>
      <c r="J200" s="25"/>
      <c r="K200" s="25"/>
      <c r="L200" s="25"/>
      <c r="M200" s="25"/>
      <c r="N200" s="25"/>
      <c r="O200" s="25"/>
      <c r="P200" s="81"/>
      <c r="Q200" s="58"/>
      <c r="R200" s="28"/>
      <c r="S200" s="28"/>
      <c r="T200" s="25"/>
      <c r="U200" s="25"/>
      <c r="V200" s="28"/>
      <c r="W200" s="59"/>
      <c r="X200" s="59"/>
      <c r="Y200" s="25"/>
      <c r="Z200" s="25"/>
      <c r="AA200" s="25"/>
      <c r="AB200" s="25"/>
      <c r="AC200" s="25"/>
      <c r="AD200" s="25"/>
      <c r="AE200" s="25"/>
      <c r="AF200" s="25"/>
      <c r="AG200" s="28"/>
      <c r="AH200" s="27"/>
      <c r="AI200" s="28"/>
      <c r="AJ200" s="29"/>
    </row>
    <row r="201" spans="1:36" s="24" customFormat="1" ht="14.1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82"/>
      <c r="Q201" s="30"/>
      <c r="R201" s="31"/>
      <c r="S201" s="31"/>
      <c r="T201" s="30"/>
      <c r="U201" s="30"/>
      <c r="V201" s="31"/>
      <c r="W201" s="60"/>
      <c r="X201" s="6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</row>
    <row r="202" spans="1:36" s="24" customFormat="1" ht="14.1" customHeight="1">
      <c r="A202" s="30"/>
      <c r="B202" s="30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83"/>
      <c r="Q202" s="32"/>
      <c r="R202" s="33"/>
      <c r="S202" s="33"/>
      <c r="T202" s="32"/>
      <c r="U202" s="32"/>
      <c r="V202" s="33"/>
      <c r="W202" s="61"/>
      <c r="X202" s="61"/>
      <c r="Y202" s="34"/>
      <c r="Z202" s="34"/>
      <c r="AA202" s="30"/>
      <c r="AB202" s="30"/>
      <c r="AC202" s="30"/>
      <c r="AD202" s="30"/>
      <c r="AE202" s="30"/>
      <c r="AF202" s="30"/>
      <c r="AG202" s="30"/>
      <c r="AH202" s="32"/>
      <c r="AI202" s="32" t="s">
        <v>56</v>
      </c>
      <c r="AJ202" s="30"/>
    </row>
    <row r="203" spans="1:36" s="24" customFormat="1" ht="14.1" customHeight="1">
      <c r="A203" s="30"/>
      <c r="B203" s="30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83"/>
      <c r="Q203" s="32"/>
      <c r="R203" s="33"/>
      <c r="S203" s="33"/>
      <c r="T203" s="32"/>
      <c r="U203" s="32"/>
      <c r="V203" s="33"/>
      <c r="W203" s="60"/>
      <c r="X203" s="60"/>
      <c r="Y203" s="30"/>
      <c r="Z203" s="30"/>
      <c r="AA203" s="30"/>
      <c r="AB203" s="30"/>
      <c r="AC203" s="30"/>
      <c r="AD203" s="30"/>
      <c r="AE203" s="30"/>
      <c r="AF203" s="30"/>
      <c r="AG203" s="30"/>
      <c r="AH203" s="32"/>
      <c r="AI203" s="32"/>
      <c r="AJ203" s="30"/>
    </row>
    <row r="204" spans="1:36" s="24" customFormat="1" ht="14.1" customHeight="1">
      <c r="A204" s="30"/>
      <c r="B204" s="30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83"/>
      <c r="Q204" s="32"/>
      <c r="R204" s="33"/>
      <c r="S204" s="33"/>
      <c r="T204" s="32"/>
      <c r="U204" s="32"/>
      <c r="V204" s="33"/>
      <c r="W204" s="60"/>
      <c r="X204" s="60"/>
      <c r="Y204" s="30"/>
      <c r="Z204" s="30"/>
      <c r="AA204" s="30"/>
      <c r="AB204" s="30"/>
      <c r="AC204" s="30"/>
      <c r="AD204" s="30"/>
      <c r="AE204" s="30"/>
      <c r="AF204" s="30"/>
      <c r="AG204" s="30"/>
      <c r="AH204" s="32"/>
      <c r="AI204" s="32"/>
      <c r="AJ204" s="30"/>
    </row>
    <row r="205" spans="1:36" s="24" customFormat="1" ht="14.1" customHeight="1">
      <c r="A205" s="30"/>
      <c r="B205" s="30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83"/>
      <c r="Q205" s="32"/>
      <c r="R205" s="33"/>
      <c r="S205" s="33"/>
      <c r="T205" s="32"/>
      <c r="U205" s="32"/>
      <c r="V205" s="33"/>
      <c r="W205" s="60"/>
      <c r="X205" s="60"/>
      <c r="Y205" s="30"/>
      <c r="Z205" s="30"/>
      <c r="AA205" s="30"/>
      <c r="AB205" s="30"/>
      <c r="AC205" s="30"/>
      <c r="AD205" s="30"/>
      <c r="AE205" s="30"/>
      <c r="AF205" s="30"/>
      <c r="AG205" s="30"/>
      <c r="AH205" s="32"/>
      <c r="AI205" s="32"/>
      <c r="AJ205" s="30"/>
    </row>
    <row r="206" spans="1:36" s="24" customFormat="1" ht="14.1" customHeight="1">
      <c r="A206" s="30"/>
      <c r="B206" s="30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83"/>
      <c r="Q206" s="32"/>
      <c r="R206" s="33"/>
      <c r="S206" s="33"/>
      <c r="T206" s="32"/>
      <c r="U206" s="32"/>
      <c r="V206" s="33"/>
      <c r="W206" s="60"/>
      <c r="X206" s="60"/>
      <c r="Y206" s="30"/>
      <c r="Z206" s="30"/>
      <c r="AA206" s="30"/>
      <c r="AB206" s="30"/>
      <c r="AC206" s="30"/>
      <c r="AD206" s="30"/>
      <c r="AE206" s="30"/>
      <c r="AF206" s="30"/>
      <c r="AG206" s="30"/>
      <c r="AH206" s="32"/>
      <c r="AI206" s="32"/>
      <c r="AJ206" s="30"/>
    </row>
    <row r="207" spans="1:36" s="24" customFormat="1" ht="14.1" customHeight="1">
      <c r="A207" s="30"/>
      <c r="B207" s="34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83"/>
      <c r="Q207" s="32"/>
      <c r="R207" s="33"/>
      <c r="S207" s="33"/>
      <c r="T207" s="32"/>
      <c r="U207" s="32"/>
      <c r="V207" s="33"/>
      <c r="W207" s="61"/>
      <c r="X207" s="61"/>
      <c r="Y207" s="34"/>
      <c r="Z207" s="34"/>
      <c r="AA207" s="30"/>
      <c r="AB207" s="30"/>
      <c r="AC207" s="30"/>
      <c r="AD207" s="30"/>
      <c r="AE207" s="30"/>
      <c r="AF207" s="30"/>
      <c r="AG207" s="30"/>
      <c r="AH207" s="32"/>
      <c r="AI207" s="32" t="s">
        <v>57</v>
      </c>
      <c r="AJ207" s="30"/>
    </row>
    <row r="208" spans="1:36" s="24" customFormat="1" ht="14.1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82"/>
      <c r="Q208" s="30"/>
      <c r="R208" s="31"/>
      <c r="S208" s="31"/>
      <c r="T208" s="30"/>
      <c r="U208" s="30"/>
      <c r="V208" s="31"/>
      <c r="W208" s="60"/>
      <c r="X208" s="6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</row>
    <row r="209" spans="1:36" s="24" customFormat="1" ht="14.1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82"/>
      <c r="Q209" s="30"/>
      <c r="R209" s="31"/>
      <c r="S209" s="31"/>
      <c r="T209" s="30"/>
      <c r="U209" s="30"/>
      <c r="V209" s="31"/>
      <c r="W209" s="60"/>
      <c r="X209" s="6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</row>
    <row r="210" spans="1:36" s="24" customFormat="1" ht="14.1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82"/>
      <c r="Q210" s="30"/>
      <c r="R210" s="31"/>
      <c r="S210" s="31"/>
      <c r="T210" s="30"/>
      <c r="U210" s="30"/>
      <c r="V210" s="31"/>
      <c r="W210" s="60"/>
      <c r="X210" s="6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</row>
    <row r="211" spans="1:36" s="24" customFormat="1" ht="14.1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82"/>
      <c r="Q211" s="30"/>
      <c r="R211" s="31"/>
      <c r="S211" s="31"/>
      <c r="T211" s="30"/>
      <c r="U211" s="30"/>
      <c r="V211" s="31"/>
      <c r="W211" s="60"/>
      <c r="X211" s="6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</row>
    <row r="212" spans="1:36" s="24" customFormat="1" ht="14.1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82"/>
      <c r="Q212" s="30"/>
      <c r="R212" s="31"/>
      <c r="S212" s="31"/>
      <c r="T212" s="30"/>
      <c r="U212" s="30"/>
      <c r="V212" s="31"/>
      <c r="W212" s="60"/>
      <c r="X212" s="6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</row>
    <row r="213" spans="1:36" s="24" customFormat="1" ht="14.1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82"/>
      <c r="Q213" s="30"/>
      <c r="R213" s="31"/>
      <c r="S213" s="31"/>
      <c r="T213" s="30"/>
      <c r="U213" s="30"/>
      <c r="V213" s="31"/>
      <c r="W213" s="60"/>
      <c r="X213" s="6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</row>
    <row r="214" spans="1:36" s="24" customFormat="1" ht="14.1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82"/>
      <c r="Q214" s="30"/>
      <c r="R214" s="31"/>
      <c r="S214" s="31"/>
      <c r="T214" s="30"/>
      <c r="U214" s="30"/>
      <c r="V214" s="31"/>
      <c r="W214" s="60"/>
      <c r="X214" s="6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</row>
    <row r="215" spans="1:36" s="30" customFormat="1" ht="18" customHeight="1">
      <c r="P215" s="82"/>
      <c r="R215" s="31"/>
      <c r="S215" s="31"/>
      <c r="V215" s="31"/>
      <c r="W215" s="60"/>
      <c r="X215" s="60"/>
    </row>
    <row r="216" spans="1:36" s="30" customFormat="1" ht="18" customHeight="1">
      <c r="P216" s="82"/>
      <c r="R216" s="31"/>
      <c r="S216" s="31"/>
      <c r="V216" s="31"/>
      <c r="W216" s="60"/>
      <c r="X216" s="60"/>
    </row>
    <row r="217" spans="1:36" s="30" customFormat="1" ht="18" customHeight="1">
      <c r="P217" s="82"/>
      <c r="R217" s="31"/>
      <c r="S217" s="31"/>
      <c r="V217" s="31"/>
      <c r="W217" s="60"/>
      <c r="X217" s="60"/>
    </row>
    <row r="218" spans="1:36" s="30" customFormat="1" ht="18" customHeight="1">
      <c r="P218" s="82"/>
      <c r="R218" s="31"/>
      <c r="S218" s="31"/>
      <c r="V218" s="31"/>
      <c r="W218" s="60"/>
      <c r="X218" s="60"/>
    </row>
    <row r="219" spans="1:36" s="30" customFormat="1" ht="18" customHeight="1">
      <c r="P219" s="82"/>
      <c r="R219" s="31"/>
      <c r="S219" s="31"/>
      <c r="V219" s="31"/>
      <c r="W219" s="60"/>
      <c r="X219" s="60"/>
    </row>
    <row r="220" spans="1:36" s="30" customFormat="1" ht="18" customHeight="1">
      <c r="P220" s="82"/>
      <c r="R220" s="31"/>
      <c r="S220" s="31"/>
      <c r="V220" s="31"/>
      <c r="W220" s="60"/>
      <c r="X220" s="60"/>
    </row>
    <row r="221" spans="1:36" s="30" customFormat="1" ht="18" customHeight="1">
      <c r="P221" s="82"/>
      <c r="R221" s="31"/>
      <c r="S221" s="31"/>
      <c r="V221" s="31"/>
      <c r="W221" s="60"/>
      <c r="X221" s="60"/>
    </row>
    <row r="222" spans="1:36" s="30" customFormat="1" ht="18" customHeight="1">
      <c r="P222" s="82"/>
      <c r="R222" s="31"/>
      <c r="S222" s="31"/>
      <c r="V222" s="31"/>
      <c r="W222" s="60"/>
      <c r="X222" s="60"/>
    </row>
    <row r="223" spans="1:36" s="30" customFormat="1" ht="18" customHeight="1">
      <c r="P223" s="82"/>
      <c r="R223" s="31"/>
      <c r="S223" s="31"/>
      <c r="V223" s="31"/>
      <c r="W223" s="60"/>
      <c r="X223" s="60"/>
    </row>
    <row r="224" spans="1:36" s="30" customFormat="1" ht="18" customHeight="1">
      <c r="P224" s="82"/>
      <c r="R224" s="31"/>
      <c r="S224" s="31"/>
      <c r="V224" s="31"/>
      <c r="W224" s="60"/>
      <c r="X224" s="60"/>
    </row>
    <row r="225" spans="16:24" s="30" customFormat="1" ht="18" customHeight="1">
      <c r="P225" s="82"/>
      <c r="R225" s="31"/>
      <c r="S225" s="31"/>
      <c r="V225" s="31"/>
      <c r="W225" s="60"/>
      <c r="X225" s="60"/>
    </row>
    <row r="226" spans="16:24" s="30" customFormat="1">
      <c r="P226" s="82"/>
      <c r="R226" s="31"/>
      <c r="S226" s="31"/>
      <c r="V226" s="31"/>
      <c r="W226" s="60"/>
      <c r="X226" s="60"/>
    </row>
    <row r="227" spans="16:24" s="30" customFormat="1">
      <c r="P227" s="82"/>
      <c r="R227" s="31"/>
      <c r="S227" s="31"/>
      <c r="V227" s="31"/>
      <c r="W227" s="60"/>
      <c r="X227" s="60"/>
    </row>
    <row r="228" spans="16:24" s="30" customFormat="1">
      <c r="P228" s="82"/>
      <c r="R228" s="31"/>
      <c r="S228" s="31"/>
      <c r="V228" s="31"/>
      <c r="W228" s="60"/>
      <c r="X228" s="60"/>
    </row>
    <row r="229" spans="16:24" s="30" customFormat="1">
      <c r="P229" s="82"/>
      <c r="R229" s="31"/>
      <c r="S229" s="31"/>
      <c r="V229" s="31"/>
      <c r="W229" s="60"/>
      <c r="X229" s="60"/>
    </row>
    <row r="230" spans="16:24" s="30" customFormat="1">
      <c r="P230" s="82"/>
      <c r="R230" s="31"/>
      <c r="S230" s="31"/>
      <c r="V230" s="31"/>
      <c r="W230" s="60"/>
      <c r="X230" s="60"/>
    </row>
    <row r="231" spans="16:24" s="30" customFormat="1">
      <c r="P231" s="82"/>
      <c r="R231" s="31"/>
      <c r="S231" s="31"/>
      <c r="V231" s="31"/>
      <c r="W231" s="60"/>
      <c r="X231" s="60"/>
    </row>
    <row r="232" spans="16:24" s="30" customFormat="1">
      <c r="P232" s="82"/>
      <c r="R232" s="31"/>
      <c r="S232" s="31"/>
      <c r="V232" s="31"/>
      <c r="W232" s="60"/>
      <c r="X232" s="60"/>
    </row>
    <row r="233" spans="16:24" s="30" customFormat="1">
      <c r="P233" s="82"/>
      <c r="R233" s="31"/>
      <c r="S233" s="31"/>
      <c r="V233" s="31"/>
      <c r="W233" s="60"/>
      <c r="X233" s="60"/>
    </row>
    <row r="234" spans="16:24" s="30" customFormat="1">
      <c r="P234" s="82"/>
      <c r="R234" s="31"/>
      <c r="S234" s="31"/>
      <c r="V234" s="31"/>
      <c r="W234" s="60"/>
      <c r="X234" s="60"/>
    </row>
    <row r="235" spans="16:24" s="30" customFormat="1">
      <c r="P235" s="82"/>
      <c r="R235" s="31"/>
      <c r="S235" s="31"/>
      <c r="V235" s="31"/>
      <c r="W235" s="60"/>
      <c r="X235" s="60"/>
    </row>
    <row r="236" spans="16:24" s="30" customFormat="1">
      <c r="P236" s="82"/>
      <c r="R236" s="31"/>
      <c r="S236" s="31"/>
      <c r="V236" s="31"/>
      <c r="W236" s="60"/>
      <c r="X236" s="60"/>
    </row>
    <row r="237" spans="16:24" s="30" customFormat="1">
      <c r="P237" s="82"/>
      <c r="R237" s="31"/>
      <c r="S237" s="31"/>
      <c r="V237" s="31"/>
      <c r="W237" s="60"/>
      <c r="X237" s="60"/>
    </row>
    <row r="238" spans="16:24" s="30" customFormat="1">
      <c r="P238" s="82"/>
      <c r="R238" s="31"/>
      <c r="S238" s="31"/>
      <c r="V238" s="31"/>
      <c r="W238" s="60"/>
      <c r="X238" s="60"/>
    </row>
    <row r="239" spans="16:24" s="30" customFormat="1">
      <c r="P239" s="82"/>
      <c r="R239" s="31"/>
      <c r="S239" s="31"/>
      <c r="V239" s="31"/>
      <c r="W239" s="62"/>
      <c r="X239" s="62"/>
    </row>
    <row r="240" spans="16:24" s="30" customFormat="1">
      <c r="P240" s="82"/>
      <c r="R240" s="31"/>
      <c r="S240" s="31"/>
      <c r="V240" s="31"/>
      <c r="W240" s="62"/>
      <c r="X240" s="62"/>
    </row>
    <row r="241" spans="16:24" s="30" customFormat="1">
      <c r="P241" s="82"/>
      <c r="R241" s="31"/>
      <c r="S241" s="31"/>
      <c r="V241" s="31"/>
      <c r="W241" s="62"/>
      <c r="X241" s="62"/>
    </row>
    <row r="242" spans="16:24" s="30" customFormat="1">
      <c r="P242" s="82"/>
      <c r="R242" s="31"/>
      <c r="S242" s="31"/>
      <c r="V242" s="31"/>
      <c r="W242" s="62"/>
      <c r="X242" s="62"/>
    </row>
    <row r="243" spans="16:24" s="30" customFormat="1">
      <c r="P243" s="82"/>
      <c r="R243" s="31"/>
      <c r="S243" s="31"/>
      <c r="V243" s="31"/>
      <c r="W243" s="62"/>
      <c r="X243" s="62"/>
    </row>
    <row r="244" spans="16:24" s="30" customFormat="1">
      <c r="P244" s="82"/>
      <c r="R244" s="31"/>
      <c r="S244" s="31"/>
      <c r="V244" s="31"/>
      <c r="W244" s="62"/>
      <c r="X244" s="62"/>
    </row>
    <row r="245" spans="16:24" s="30" customFormat="1">
      <c r="P245" s="82"/>
      <c r="R245" s="31"/>
      <c r="S245" s="31"/>
      <c r="V245" s="31"/>
      <c r="W245" s="62"/>
      <c r="X245" s="62"/>
    </row>
    <row r="246" spans="16:24" s="30" customFormat="1">
      <c r="P246" s="82"/>
      <c r="R246" s="31"/>
      <c r="S246" s="31"/>
      <c r="V246" s="31"/>
      <c r="W246" s="62"/>
      <c r="X246" s="62"/>
    </row>
    <row r="247" spans="16:24" s="30" customFormat="1">
      <c r="P247" s="82"/>
      <c r="R247" s="31"/>
      <c r="S247" s="31"/>
      <c r="V247" s="31"/>
      <c r="W247" s="62"/>
      <c r="X247" s="62"/>
    </row>
    <row r="248" spans="16:24" s="30" customFormat="1">
      <c r="P248" s="82"/>
      <c r="R248" s="31"/>
      <c r="S248" s="31"/>
      <c r="V248" s="31"/>
      <c r="W248" s="62"/>
      <c r="X248" s="62"/>
    </row>
    <row r="249" spans="16:24" s="30" customFormat="1">
      <c r="P249" s="82"/>
      <c r="R249" s="31"/>
      <c r="S249" s="31"/>
      <c r="V249" s="31"/>
      <c r="W249" s="62"/>
      <c r="X249" s="62"/>
    </row>
    <row r="250" spans="16:24" s="30" customFormat="1">
      <c r="P250" s="82"/>
      <c r="R250" s="31"/>
      <c r="S250" s="31"/>
      <c r="V250" s="31"/>
      <c r="W250" s="62"/>
      <c r="X250" s="62"/>
    </row>
    <row r="251" spans="16:24" s="30" customFormat="1">
      <c r="P251" s="82"/>
      <c r="R251" s="31"/>
      <c r="S251" s="31"/>
      <c r="V251" s="31"/>
      <c r="W251" s="62"/>
      <c r="X251" s="62"/>
    </row>
    <row r="252" spans="16:24" s="30" customFormat="1">
      <c r="P252" s="82"/>
      <c r="R252" s="31"/>
      <c r="S252" s="31"/>
      <c r="V252" s="31"/>
      <c r="W252" s="62"/>
      <c r="X252" s="62"/>
    </row>
    <row r="253" spans="16:24" s="30" customFormat="1">
      <c r="P253" s="82"/>
      <c r="R253" s="31"/>
      <c r="S253" s="31"/>
      <c r="V253" s="31"/>
      <c r="W253" s="62"/>
      <c r="X253" s="62"/>
    </row>
    <row r="254" spans="16:24" s="30" customFormat="1">
      <c r="P254" s="82"/>
      <c r="R254" s="31"/>
      <c r="S254" s="31"/>
      <c r="V254" s="31"/>
      <c r="W254" s="62"/>
      <c r="X254" s="62"/>
    </row>
    <row r="255" spans="16:24" s="30" customFormat="1">
      <c r="P255" s="82"/>
      <c r="R255" s="31"/>
      <c r="S255" s="31"/>
      <c r="V255" s="31"/>
      <c r="W255" s="62"/>
      <c r="X255" s="62"/>
    </row>
    <row r="256" spans="16:24" s="30" customFormat="1">
      <c r="P256" s="82"/>
      <c r="R256" s="31"/>
      <c r="S256" s="31"/>
      <c r="V256" s="31"/>
      <c r="W256" s="62"/>
      <c r="X256" s="62"/>
    </row>
    <row r="257" spans="1:68" s="30" customFormat="1">
      <c r="P257" s="82"/>
      <c r="R257" s="31"/>
      <c r="S257" s="31"/>
      <c r="V257" s="31"/>
      <c r="W257" s="62"/>
      <c r="X257" s="62"/>
    </row>
    <row r="258" spans="1:68" s="30" customFormat="1">
      <c r="P258" s="82"/>
      <c r="R258" s="31"/>
      <c r="S258" s="31"/>
      <c r="V258" s="31"/>
      <c r="W258" s="62"/>
      <c r="X258" s="62"/>
    </row>
    <row r="259" spans="1:68" s="30" customFormat="1">
      <c r="P259" s="82"/>
      <c r="R259" s="31"/>
      <c r="S259" s="31"/>
      <c r="V259" s="31"/>
      <c r="W259" s="62"/>
      <c r="X259" s="62"/>
    </row>
    <row r="260" spans="1:68" s="30" customFormat="1">
      <c r="P260" s="82"/>
      <c r="R260" s="31"/>
      <c r="S260" s="31"/>
      <c r="V260" s="31"/>
      <c r="W260" s="62"/>
      <c r="X260" s="62"/>
    </row>
    <row r="261" spans="1:68" s="30" customFormat="1">
      <c r="P261" s="82"/>
      <c r="R261" s="31"/>
      <c r="S261" s="31"/>
      <c r="V261" s="31"/>
      <c r="W261" s="62"/>
      <c r="X261" s="62"/>
    </row>
    <row r="262" spans="1:68" s="30" customFormat="1">
      <c r="P262" s="82"/>
      <c r="R262" s="31"/>
      <c r="S262" s="31"/>
      <c r="V262" s="31"/>
      <c r="W262" s="62"/>
      <c r="X262" s="62"/>
    </row>
    <row r="263" spans="1:68" s="30" customFormat="1">
      <c r="P263" s="82"/>
      <c r="R263" s="31"/>
      <c r="S263" s="31"/>
      <c r="V263" s="31"/>
      <c r="W263" s="62"/>
      <c r="X263" s="62"/>
    </row>
    <row r="264" spans="1:68" s="30" customFormat="1">
      <c r="P264" s="82"/>
      <c r="R264" s="31"/>
      <c r="S264" s="31"/>
      <c r="V264" s="31"/>
      <c r="W264" s="62"/>
      <c r="X264" s="62"/>
    </row>
    <row r="265" spans="1:68" s="30" customFormat="1">
      <c r="P265" s="82"/>
      <c r="R265" s="31"/>
      <c r="S265" s="31"/>
      <c r="V265" s="31"/>
      <c r="W265" s="62"/>
      <c r="X265" s="62"/>
    </row>
    <row r="266" spans="1:68" s="30" customFormat="1">
      <c r="P266" s="82"/>
      <c r="R266" s="31"/>
      <c r="S266" s="31"/>
      <c r="V266" s="31"/>
      <c r="W266" s="62"/>
      <c r="X266" s="62"/>
      <c r="BH266" s="35"/>
      <c r="BI266" s="35"/>
      <c r="BJ266" s="35"/>
      <c r="BK266" s="35"/>
      <c r="BL266" s="35"/>
      <c r="BM266" s="35"/>
      <c r="BN266" s="35"/>
      <c r="BO266" s="35"/>
      <c r="BP266" s="35"/>
    </row>
    <row r="267" spans="1:68" s="30" customFormat="1">
      <c r="P267" s="82"/>
      <c r="R267" s="31"/>
      <c r="S267" s="31"/>
      <c r="V267" s="31"/>
      <c r="W267" s="62"/>
      <c r="X267" s="62"/>
      <c r="BH267" s="35"/>
      <c r="BI267" s="35"/>
      <c r="BJ267" s="35"/>
      <c r="BK267" s="35"/>
      <c r="BL267" s="35"/>
      <c r="BM267" s="35"/>
      <c r="BN267" s="35"/>
      <c r="BO267" s="35"/>
      <c r="BP267" s="35"/>
    </row>
    <row r="268" spans="1:68" s="30" customFormat="1">
      <c r="P268" s="82"/>
      <c r="R268" s="31"/>
      <c r="S268" s="31"/>
      <c r="V268" s="31"/>
      <c r="W268" s="62"/>
      <c r="X268" s="62"/>
      <c r="BH268" s="35"/>
      <c r="BI268" s="35"/>
      <c r="BJ268" s="35"/>
      <c r="BK268" s="35"/>
      <c r="BL268" s="35"/>
      <c r="BM268" s="35"/>
      <c r="BN268" s="35"/>
      <c r="BO268" s="35"/>
      <c r="BP268" s="35"/>
    </row>
    <row r="269" spans="1:68" s="30" customFormat="1">
      <c r="P269" s="82"/>
      <c r="R269" s="31"/>
      <c r="S269" s="31"/>
      <c r="V269" s="31"/>
      <c r="W269" s="62"/>
      <c r="X269" s="62"/>
      <c r="BH269" s="35"/>
      <c r="BI269" s="35"/>
      <c r="BJ269" s="35"/>
      <c r="BK269" s="35"/>
      <c r="BL269" s="35"/>
      <c r="BM269" s="35"/>
      <c r="BN269" s="35"/>
      <c r="BO269" s="35"/>
      <c r="BP269" s="35"/>
    </row>
    <row r="270" spans="1:68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82"/>
      <c r="Q270" s="30"/>
      <c r="R270" s="31"/>
      <c r="S270" s="31"/>
      <c r="T270" s="30"/>
      <c r="U270" s="30"/>
      <c r="V270" s="31"/>
      <c r="W270" s="62"/>
      <c r="X270" s="62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</row>
    <row r="271" spans="1:68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82"/>
      <c r="Q271" s="30"/>
      <c r="R271" s="31"/>
      <c r="S271" s="31"/>
      <c r="T271" s="30"/>
      <c r="U271" s="30"/>
      <c r="V271" s="31"/>
      <c r="W271" s="62"/>
      <c r="X271" s="62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</row>
    <row r="272" spans="1:68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82"/>
      <c r="Q272" s="30"/>
      <c r="R272" s="31"/>
      <c r="S272" s="31"/>
      <c r="T272" s="30"/>
      <c r="U272" s="30"/>
      <c r="V272" s="31"/>
      <c r="W272" s="62"/>
      <c r="X272" s="62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</row>
    <row r="273" spans="1:36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82"/>
      <c r="Q273" s="30"/>
      <c r="R273" s="31"/>
      <c r="S273" s="31"/>
      <c r="T273" s="30"/>
      <c r="U273" s="30"/>
      <c r="V273" s="31"/>
      <c r="W273" s="62"/>
      <c r="X273" s="62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</row>
    <row r="274" spans="1:36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82"/>
      <c r="Q274" s="30"/>
      <c r="R274" s="31"/>
      <c r="S274" s="31"/>
      <c r="T274" s="30"/>
      <c r="U274" s="30"/>
      <c r="V274" s="31"/>
      <c r="W274" s="62"/>
      <c r="X274" s="62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</row>
    <row r="275" spans="1:36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82"/>
      <c r="Q275" s="30"/>
      <c r="R275" s="31"/>
      <c r="S275" s="31"/>
      <c r="T275" s="30"/>
      <c r="U275" s="30"/>
      <c r="V275" s="31"/>
      <c r="W275" s="62"/>
      <c r="X275" s="62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</row>
    <row r="276" spans="1:36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82"/>
      <c r="Q276" s="30"/>
      <c r="R276" s="31"/>
      <c r="S276" s="31"/>
      <c r="T276" s="30"/>
      <c r="U276" s="30"/>
      <c r="V276" s="31"/>
      <c r="W276" s="62"/>
      <c r="X276" s="62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</row>
    <row r="277" spans="1:36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82"/>
      <c r="Q277" s="30"/>
      <c r="R277" s="31"/>
      <c r="S277" s="31"/>
      <c r="T277" s="30"/>
      <c r="U277" s="30"/>
      <c r="V277" s="31"/>
      <c r="W277" s="62"/>
      <c r="X277" s="62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</row>
    <row r="278" spans="1:36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82"/>
      <c r="Q278" s="30"/>
      <c r="R278" s="31"/>
      <c r="S278" s="31"/>
      <c r="T278" s="30"/>
      <c r="U278" s="30"/>
      <c r="V278" s="31"/>
      <c r="W278" s="62"/>
      <c r="X278" s="62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</row>
    <row r="279" spans="1:36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82"/>
      <c r="Q279" s="30"/>
      <c r="R279" s="31"/>
      <c r="S279" s="31"/>
      <c r="T279" s="30"/>
      <c r="U279" s="30"/>
      <c r="V279" s="31"/>
      <c r="W279" s="62"/>
      <c r="X279" s="62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</row>
    <row r="280" spans="1:36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82"/>
      <c r="Q280" s="30"/>
      <c r="R280" s="31"/>
      <c r="S280" s="31"/>
      <c r="T280" s="30"/>
      <c r="U280" s="30"/>
      <c r="V280" s="31"/>
      <c r="W280" s="62"/>
      <c r="X280" s="62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</row>
    <row r="281" spans="1:36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82"/>
      <c r="Q281" s="30"/>
      <c r="R281" s="31"/>
      <c r="S281" s="31"/>
      <c r="T281" s="30"/>
      <c r="U281" s="30"/>
      <c r="V281" s="31"/>
      <c r="W281" s="62"/>
      <c r="X281" s="62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</row>
    <row r="282" spans="1:36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82"/>
      <c r="Q282" s="30"/>
      <c r="R282" s="31"/>
      <c r="S282" s="31"/>
      <c r="T282" s="30"/>
      <c r="U282" s="30"/>
      <c r="V282" s="31"/>
      <c r="W282" s="62"/>
      <c r="X282" s="62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</row>
    <row r="283" spans="1:36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82"/>
      <c r="Q283" s="30"/>
      <c r="R283" s="31"/>
      <c r="S283" s="31"/>
      <c r="T283" s="30"/>
      <c r="U283" s="30"/>
      <c r="V283" s="31"/>
      <c r="W283" s="62"/>
      <c r="X283" s="62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</row>
    <row r="284" spans="1:36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82"/>
      <c r="Q284" s="30"/>
      <c r="R284" s="31"/>
      <c r="S284" s="31"/>
      <c r="T284" s="30"/>
      <c r="U284" s="30"/>
      <c r="V284" s="31"/>
      <c r="W284" s="62"/>
      <c r="X284" s="62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</row>
    <row r="285" spans="1:36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82"/>
      <c r="Q285" s="30"/>
      <c r="R285" s="31"/>
      <c r="S285" s="31"/>
      <c r="T285" s="30"/>
      <c r="U285" s="30"/>
      <c r="V285" s="31"/>
      <c r="W285" s="62"/>
      <c r="X285" s="62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</row>
    <row r="286" spans="1:36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82"/>
      <c r="Q286" s="30"/>
      <c r="R286" s="31"/>
      <c r="S286" s="31"/>
      <c r="T286" s="30"/>
      <c r="U286" s="30"/>
      <c r="V286" s="31"/>
      <c r="W286" s="62"/>
      <c r="X286" s="62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</row>
    <row r="287" spans="1:36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82"/>
      <c r="Q287" s="30"/>
      <c r="R287" s="31"/>
      <c r="S287" s="31"/>
      <c r="T287" s="30"/>
      <c r="U287" s="30"/>
      <c r="V287" s="31"/>
      <c r="W287" s="62"/>
      <c r="X287" s="62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</row>
    <row r="288" spans="1:36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82"/>
      <c r="Q288" s="30"/>
      <c r="R288" s="31"/>
      <c r="S288" s="31"/>
      <c r="T288" s="30"/>
      <c r="U288" s="30"/>
      <c r="V288" s="31"/>
      <c r="W288" s="62"/>
      <c r="X288" s="62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</row>
    <row r="289" spans="1:36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82"/>
      <c r="Q289" s="30"/>
      <c r="R289" s="31"/>
      <c r="S289" s="31"/>
      <c r="T289" s="30"/>
      <c r="U289" s="30"/>
      <c r="V289" s="31"/>
      <c r="W289" s="62"/>
      <c r="X289" s="62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</row>
    <row r="290" spans="1:36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82"/>
      <c r="Q290" s="30"/>
      <c r="R290" s="31"/>
      <c r="S290" s="31"/>
      <c r="T290" s="30"/>
      <c r="U290" s="30"/>
      <c r="V290" s="31"/>
      <c r="W290" s="62"/>
      <c r="X290" s="62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</row>
    <row r="291" spans="1:36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82"/>
      <c r="Q291" s="30"/>
      <c r="R291" s="31"/>
      <c r="S291" s="31"/>
      <c r="T291" s="30"/>
      <c r="U291" s="30"/>
      <c r="V291" s="31"/>
      <c r="W291" s="62"/>
      <c r="X291" s="62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</row>
    <row r="292" spans="1:36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82"/>
      <c r="Q292" s="30"/>
      <c r="R292" s="31"/>
      <c r="S292" s="31"/>
      <c r="T292" s="30"/>
      <c r="U292" s="30"/>
      <c r="V292" s="31"/>
      <c r="W292" s="62"/>
      <c r="X292" s="62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</row>
    <row r="293" spans="1:36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82"/>
      <c r="Q293" s="30"/>
      <c r="R293" s="31"/>
      <c r="S293" s="31"/>
      <c r="T293" s="30"/>
      <c r="U293" s="30"/>
      <c r="V293" s="31"/>
      <c r="W293" s="62"/>
      <c r="X293" s="62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</row>
    <row r="294" spans="1:36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82"/>
      <c r="Q294" s="30"/>
      <c r="R294" s="31"/>
      <c r="S294" s="31"/>
      <c r="T294" s="30"/>
      <c r="U294" s="30"/>
      <c r="V294" s="31"/>
      <c r="W294" s="62"/>
      <c r="X294" s="62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</row>
    <row r="295" spans="1:36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82"/>
      <c r="Q295" s="30"/>
      <c r="R295" s="31"/>
      <c r="S295" s="31"/>
      <c r="T295" s="30"/>
      <c r="U295" s="30"/>
      <c r="V295" s="31"/>
      <c r="W295" s="62"/>
      <c r="X295" s="62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</row>
    <row r="296" spans="1:36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82"/>
      <c r="Q296" s="30"/>
      <c r="R296" s="31"/>
      <c r="S296" s="31"/>
      <c r="T296" s="30"/>
      <c r="U296" s="30"/>
      <c r="V296" s="31"/>
      <c r="W296" s="62"/>
      <c r="X296" s="62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</row>
    <row r="297" spans="1:36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82"/>
      <c r="Q297" s="30"/>
      <c r="R297" s="31"/>
      <c r="S297" s="31"/>
      <c r="T297" s="30"/>
      <c r="U297" s="30"/>
      <c r="V297" s="31"/>
      <c r="W297" s="62"/>
      <c r="X297" s="62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</row>
    <row r="298" spans="1:36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82"/>
      <c r="Q298" s="30"/>
      <c r="R298" s="31"/>
      <c r="S298" s="31"/>
      <c r="T298" s="30"/>
      <c r="U298" s="30"/>
      <c r="V298" s="31"/>
      <c r="W298" s="62"/>
      <c r="X298" s="62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</row>
    <row r="299" spans="1:36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82"/>
      <c r="Q299" s="30"/>
      <c r="R299" s="31"/>
      <c r="S299" s="31"/>
      <c r="T299" s="30"/>
      <c r="U299" s="30"/>
      <c r="V299" s="31"/>
      <c r="W299" s="62"/>
      <c r="X299" s="62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</row>
    <row r="300" spans="1:36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82"/>
      <c r="Q300" s="30"/>
      <c r="R300" s="31"/>
      <c r="S300" s="31"/>
      <c r="T300" s="30"/>
      <c r="U300" s="30"/>
      <c r="V300" s="31"/>
      <c r="W300" s="62"/>
      <c r="X300" s="62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</row>
    <row r="301" spans="1:36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82"/>
      <c r="Q301" s="30"/>
      <c r="R301" s="31"/>
      <c r="S301" s="31"/>
      <c r="T301" s="30"/>
      <c r="U301" s="30"/>
      <c r="V301" s="31"/>
      <c r="W301" s="62"/>
      <c r="X301" s="62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</row>
    <row r="302" spans="1:36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82"/>
      <c r="Q302" s="30"/>
      <c r="R302" s="31"/>
      <c r="S302" s="31"/>
      <c r="T302" s="30"/>
      <c r="U302" s="30"/>
      <c r="V302" s="31"/>
      <c r="W302" s="62"/>
      <c r="X302" s="62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</row>
    <row r="303" spans="1:36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82"/>
      <c r="Q303" s="30"/>
      <c r="R303" s="31"/>
      <c r="S303" s="31"/>
      <c r="T303" s="30"/>
      <c r="U303" s="30"/>
      <c r="V303" s="31"/>
      <c r="W303" s="62"/>
      <c r="X303" s="62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</row>
    <row r="304" spans="1:36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82"/>
      <c r="Q304" s="30"/>
      <c r="R304" s="31"/>
      <c r="S304" s="31"/>
      <c r="T304" s="30"/>
      <c r="U304" s="30"/>
      <c r="V304" s="31"/>
      <c r="W304" s="62"/>
      <c r="X304" s="62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</row>
    <row r="305" spans="1:36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82"/>
      <c r="Q305" s="30"/>
      <c r="R305" s="31"/>
      <c r="S305" s="31"/>
      <c r="T305" s="30"/>
      <c r="U305" s="30"/>
      <c r="V305" s="31"/>
      <c r="W305" s="62"/>
      <c r="X305" s="62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</row>
    <row r="306" spans="1:36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82"/>
      <c r="Q306" s="30"/>
      <c r="R306" s="31"/>
      <c r="S306" s="31"/>
      <c r="T306" s="30"/>
      <c r="U306" s="30"/>
      <c r="V306" s="31"/>
      <c r="W306" s="62"/>
      <c r="X306" s="62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</row>
    <row r="307" spans="1:36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82"/>
      <c r="Q307" s="30"/>
      <c r="R307" s="31"/>
      <c r="S307" s="31"/>
      <c r="T307" s="30"/>
      <c r="U307" s="30"/>
      <c r="V307" s="31"/>
      <c r="W307" s="62"/>
      <c r="X307" s="62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</row>
    <row r="308" spans="1:36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82"/>
      <c r="Q308" s="30"/>
      <c r="R308" s="31"/>
      <c r="S308" s="31"/>
      <c r="T308" s="30"/>
      <c r="U308" s="30"/>
      <c r="V308" s="31"/>
      <c r="W308" s="62"/>
      <c r="X308" s="62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</row>
    <row r="309" spans="1:36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82"/>
      <c r="Q309" s="30"/>
      <c r="R309" s="31"/>
      <c r="S309" s="31"/>
      <c r="T309" s="30"/>
      <c r="U309" s="30"/>
      <c r="V309" s="31"/>
      <c r="W309" s="62"/>
      <c r="X309" s="62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</row>
    <row r="310" spans="1:36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82"/>
      <c r="Q310" s="30"/>
      <c r="R310" s="31"/>
      <c r="S310" s="31"/>
      <c r="T310" s="30"/>
      <c r="U310" s="30"/>
      <c r="V310" s="31"/>
      <c r="W310" s="62"/>
      <c r="X310" s="62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</row>
    <row r="311" spans="1:36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82"/>
      <c r="Q311" s="30"/>
      <c r="R311" s="31"/>
      <c r="S311" s="31"/>
      <c r="T311" s="30"/>
      <c r="U311" s="30"/>
      <c r="V311" s="31"/>
      <c r="W311" s="62"/>
      <c r="X311" s="62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</row>
    <row r="312" spans="1:36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82"/>
      <c r="Q312" s="30"/>
      <c r="R312" s="31"/>
      <c r="S312" s="31"/>
      <c r="T312" s="30"/>
      <c r="U312" s="30"/>
      <c r="V312" s="31"/>
      <c r="W312" s="62"/>
      <c r="X312" s="62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</row>
    <row r="313" spans="1:36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82"/>
      <c r="Q313" s="30"/>
      <c r="R313" s="31"/>
      <c r="S313" s="31"/>
      <c r="T313" s="30"/>
      <c r="U313" s="30"/>
      <c r="V313" s="31"/>
      <c r="W313" s="62"/>
      <c r="X313" s="62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</row>
    <row r="314" spans="1:36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82"/>
      <c r="Q314" s="30"/>
      <c r="R314" s="31"/>
      <c r="S314" s="31"/>
      <c r="T314" s="30"/>
      <c r="U314" s="30"/>
      <c r="V314" s="31"/>
      <c r="W314" s="62"/>
      <c r="X314" s="62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</row>
    <row r="315" spans="1:36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82"/>
      <c r="Q315" s="30"/>
      <c r="R315" s="31"/>
      <c r="S315" s="31"/>
      <c r="T315" s="30"/>
      <c r="U315" s="30"/>
      <c r="V315" s="31"/>
      <c r="W315" s="62"/>
      <c r="X315" s="62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</row>
    <row r="316" spans="1:36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82"/>
      <c r="Q316" s="30"/>
      <c r="R316" s="31"/>
      <c r="S316" s="31"/>
      <c r="T316" s="30"/>
      <c r="U316" s="30"/>
      <c r="V316" s="31"/>
      <c r="W316" s="62"/>
      <c r="X316" s="62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</row>
    <row r="317" spans="1:36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82"/>
      <c r="Q317" s="30"/>
      <c r="R317" s="31"/>
      <c r="S317" s="31"/>
      <c r="T317" s="30"/>
      <c r="U317" s="30"/>
      <c r="V317" s="31"/>
      <c r="W317" s="62"/>
      <c r="X317" s="62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</row>
    <row r="318" spans="1:36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82"/>
      <c r="Q318" s="30"/>
      <c r="R318" s="31"/>
      <c r="S318" s="31"/>
      <c r="T318" s="30"/>
      <c r="U318" s="30"/>
      <c r="V318" s="31"/>
      <c r="W318" s="62"/>
      <c r="X318" s="62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</row>
    <row r="319" spans="1:36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82"/>
      <c r="Q319" s="30"/>
      <c r="R319" s="31"/>
      <c r="S319" s="31"/>
      <c r="T319" s="30"/>
      <c r="U319" s="30"/>
      <c r="V319" s="31"/>
      <c r="W319" s="62"/>
      <c r="X319" s="62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</row>
    <row r="320" spans="1:36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82"/>
      <c r="Q320" s="30"/>
      <c r="R320" s="31"/>
      <c r="S320" s="31"/>
      <c r="T320" s="30"/>
      <c r="U320" s="30"/>
      <c r="V320" s="31"/>
      <c r="W320" s="62"/>
      <c r="X320" s="62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</row>
    <row r="321" spans="1:36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82"/>
      <c r="Q321" s="30"/>
      <c r="R321" s="31"/>
      <c r="S321" s="31"/>
      <c r="T321" s="30"/>
      <c r="U321" s="30"/>
      <c r="V321" s="31"/>
      <c r="W321" s="62"/>
      <c r="X321" s="62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</row>
    <row r="322" spans="1:36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82"/>
      <c r="Q322" s="30"/>
      <c r="R322" s="31"/>
      <c r="S322" s="31"/>
      <c r="T322" s="30"/>
      <c r="U322" s="30"/>
      <c r="V322" s="31"/>
      <c r="W322" s="62"/>
      <c r="X322" s="62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</row>
    <row r="323" spans="1:36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82"/>
      <c r="Q323" s="30"/>
      <c r="R323" s="31"/>
      <c r="S323" s="31"/>
      <c r="T323" s="30"/>
      <c r="U323" s="30"/>
      <c r="V323" s="31"/>
      <c r="W323" s="62"/>
      <c r="X323" s="62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</row>
    <row r="324" spans="1:36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82"/>
      <c r="Q324" s="30"/>
      <c r="R324" s="31"/>
      <c r="S324" s="31"/>
      <c r="T324" s="30"/>
      <c r="U324" s="30"/>
      <c r="V324" s="31"/>
      <c r="W324" s="62"/>
      <c r="X324" s="62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</row>
    <row r="325" spans="1:36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82"/>
      <c r="Q325" s="30"/>
      <c r="R325" s="31"/>
      <c r="S325" s="31"/>
      <c r="T325" s="30"/>
      <c r="U325" s="30"/>
      <c r="V325" s="31"/>
      <c r="W325" s="62"/>
      <c r="X325" s="62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</row>
    <row r="326" spans="1:36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82"/>
      <c r="Q326" s="30"/>
      <c r="R326" s="31"/>
      <c r="S326" s="31"/>
      <c r="T326" s="30"/>
      <c r="U326" s="30"/>
      <c r="V326" s="31"/>
      <c r="W326" s="62"/>
      <c r="X326" s="62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</row>
    <row r="327" spans="1:36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82"/>
      <c r="Q327" s="30"/>
      <c r="R327" s="31"/>
      <c r="S327" s="31"/>
      <c r="T327" s="30"/>
      <c r="U327" s="30"/>
      <c r="V327" s="31"/>
      <c r="W327" s="62"/>
      <c r="X327" s="62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</row>
    <row r="328" spans="1:36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82"/>
      <c r="Q328" s="30"/>
      <c r="R328" s="31"/>
      <c r="S328" s="31"/>
      <c r="T328" s="30"/>
      <c r="U328" s="30"/>
      <c r="V328" s="31"/>
      <c r="W328" s="62"/>
      <c r="X328" s="62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</row>
    <row r="329" spans="1:36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82"/>
      <c r="Q329" s="30"/>
      <c r="R329" s="31"/>
      <c r="S329" s="31"/>
      <c r="T329" s="30"/>
      <c r="U329" s="30"/>
      <c r="V329" s="31"/>
      <c r="W329" s="62"/>
      <c r="X329" s="62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</row>
    <row r="330" spans="1:36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82"/>
      <c r="Q330" s="30"/>
      <c r="R330" s="31"/>
      <c r="S330" s="31"/>
      <c r="T330" s="30"/>
      <c r="U330" s="30"/>
      <c r="V330" s="31"/>
      <c r="W330" s="62"/>
      <c r="X330" s="62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</row>
    <row r="331" spans="1:36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82"/>
      <c r="Q331" s="30"/>
      <c r="R331" s="31"/>
      <c r="S331" s="31"/>
      <c r="T331" s="30"/>
      <c r="U331" s="30"/>
      <c r="V331" s="31"/>
      <c r="W331" s="62"/>
      <c r="X331" s="62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</row>
    <row r="332" spans="1:36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82"/>
      <c r="Q332" s="30"/>
      <c r="R332" s="31"/>
      <c r="S332" s="31"/>
      <c r="T332" s="30"/>
      <c r="U332" s="30"/>
      <c r="V332" s="31"/>
      <c r="W332" s="62"/>
      <c r="X332" s="62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</row>
    <row r="333" spans="1:36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82"/>
      <c r="Q333" s="30"/>
      <c r="R333" s="31"/>
      <c r="S333" s="31"/>
      <c r="T333" s="30"/>
      <c r="U333" s="30"/>
      <c r="V333" s="31"/>
      <c r="W333" s="62"/>
      <c r="X333" s="62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</row>
    <row r="334" spans="1:36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82"/>
      <c r="Q334" s="30"/>
      <c r="R334" s="31"/>
      <c r="S334" s="31"/>
      <c r="T334" s="30"/>
      <c r="U334" s="30"/>
      <c r="V334" s="31"/>
      <c r="W334" s="62"/>
      <c r="X334" s="62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</row>
    <row r="335" spans="1:36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82"/>
      <c r="Q335" s="30"/>
      <c r="R335" s="31"/>
      <c r="S335" s="31"/>
      <c r="T335" s="30"/>
      <c r="U335" s="30"/>
      <c r="V335" s="31"/>
      <c r="W335" s="62"/>
      <c r="X335" s="62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</row>
    <row r="336" spans="1:36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82"/>
      <c r="Q336" s="30"/>
      <c r="R336" s="31"/>
      <c r="S336" s="31"/>
      <c r="T336" s="30"/>
      <c r="U336" s="30"/>
      <c r="V336" s="31"/>
      <c r="W336" s="62"/>
      <c r="X336" s="62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</row>
    <row r="337" spans="1:36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82"/>
      <c r="Q337" s="30"/>
      <c r="R337" s="31"/>
      <c r="S337" s="31"/>
      <c r="T337" s="30"/>
      <c r="U337" s="30"/>
      <c r="V337" s="31"/>
      <c r="W337" s="62"/>
      <c r="X337" s="62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</row>
    <row r="338" spans="1:36">
      <c r="H338" s="30"/>
      <c r="I338" s="30"/>
      <c r="J338" s="30"/>
      <c r="K338" s="30"/>
      <c r="L338" s="30"/>
      <c r="M338" s="30"/>
      <c r="N338" s="30"/>
      <c r="O338" s="30"/>
      <c r="P338" s="82"/>
      <c r="Q338" s="30"/>
      <c r="R338" s="31"/>
      <c r="S338" s="31"/>
      <c r="T338" s="30"/>
      <c r="U338" s="30"/>
      <c r="V338" s="31"/>
      <c r="W338" s="62"/>
      <c r="X338" s="62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</row>
    <row r="339" spans="1:36">
      <c r="H339" s="30"/>
      <c r="I339" s="30"/>
      <c r="J339" s="30"/>
      <c r="K339" s="30"/>
      <c r="L339" s="30"/>
      <c r="M339" s="30"/>
      <c r="N339" s="30"/>
      <c r="O339" s="30"/>
      <c r="P339" s="82"/>
      <c r="Q339" s="30"/>
      <c r="R339" s="31"/>
      <c r="S339" s="31"/>
      <c r="T339" s="30"/>
      <c r="U339" s="30"/>
      <c r="V339" s="31"/>
      <c r="W339" s="62"/>
      <c r="X339" s="62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</row>
    <row r="340" spans="1:36">
      <c r="H340" s="30"/>
      <c r="I340" s="30"/>
      <c r="J340" s="30"/>
      <c r="K340" s="30"/>
      <c r="L340" s="30"/>
      <c r="M340" s="30"/>
      <c r="N340" s="30"/>
      <c r="O340" s="30"/>
      <c r="P340" s="82"/>
      <c r="Q340" s="30"/>
      <c r="R340" s="31"/>
      <c r="S340" s="31"/>
      <c r="T340" s="30"/>
      <c r="U340" s="30"/>
      <c r="V340" s="31"/>
      <c r="W340" s="62"/>
      <c r="X340" s="62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</row>
    <row r="341" spans="1:36">
      <c r="H341" s="30"/>
      <c r="I341" s="30"/>
      <c r="J341" s="30"/>
      <c r="K341" s="30"/>
      <c r="L341" s="30"/>
      <c r="M341" s="30"/>
      <c r="N341" s="30"/>
      <c r="O341" s="30"/>
      <c r="P341" s="82"/>
      <c r="Q341" s="30"/>
      <c r="R341" s="31"/>
      <c r="S341" s="31"/>
      <c r="T341" s="30"/>
      <c r="U341" s="30"/>
      <c r="V341" s="31"/>
      <c r="W341" s="62"/>
      <c r="X341" s="62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</row>
    <row r="342" spans="1:36">
      <c r="H342" s="30"/>
      <c r="I342" s="30"/>
      <c r="J342" s="30"/>
      <c r="K342" s="30"/>
      <c r="L342" s="30"/>
      <c r="M342" s="30"/>
      <c r="N342" s="30"/>
      <c r="O342" s="30"/>
      <c r="P342" s="82"/>
      <c r="Q342" s="30"/>
      <c r="R342" s="31"/>
      <c r="S342" s="31"/>
      <c r="T342" s="30"/>
      <c r="U342" s="30"/>
      <c r="V342" s="31"/>
      <c r="W342" s="62"/>
      <c r="X342" s="62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</row>
    <row r="343" spans="1:36">
      <c r="H343" s="30"/>
      <c r="I343" s="30"/>
      <c r="J343" s="30"/>
      <c r="K343" s="30"/>
      <c r="L343" s="30"/>
      <c r="M343" s="30"/>
      <c r="N343" s="30"/>
      <c r="O343" s="30"/>
      <c r="P343" s="82"/>
      <c r="Q343" s="30"/>
      <c r="R343" s="31"/>
      <c r="S343" s="31"/>
      <c r="T343" s="30"/>
      <c r="U343" s="30"/>
      <c r="V343" s="31"/>
      <c r="W343" s="62"/>
      <c r="X343" s="62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</row>
    <row r="344" spans="1:36">
      <c r="H344" s="30"/>
      <c r="I344" s="30"/>
      <c r="J344" s="30"/>
      <c r="K344" s="30"/>
      <c r="L344" s="30"/>
      <c r="M344" s="30"/>
      <c r="N344" s="30"/>
      <c r="O344" s="30"/>
      <c r="P344" s="82"/>
      <c r="Q344" s="30"/>
      <c r="R344" s="31"/>
      <c r="S344" s="31"/>
      <c r="T344" s="30"/>
      <c r="U344" s="30"/>
      <c r="V344" s="31"/>
      <c r="W344" s="62"/>
      <c r="X344" s="62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</row>
    <row r="345" spans="1:36">
      <c r="H345" s="30"/>
      <c r="I345" s="30"/>
      <c r="J345" s="30"/>
      <c r="K345" s="30"/>
      <c r="L345" s="30"/>
      <c r="M345" s="30"/>
      <c r="N345" s="30"/>
      <c r="O345" s="30"/>
      <c r="P345" s="82"/>
      <c r="Q345" s="30"/>
      <c r="R345" s="31"/>
      <c r="S345" s="31"/>
      <c r="T345" s="30"/>
      <c r="U345" s="30"/>
      <c r="V345" s="31"/>
      <c r="W345" s="62"/>
      <c r="X345" s="62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</row>
    <row r="346" spans="1:36">
      <c r="H346" s="30"/>
      <c r="I346" s="30"/>
      <c r="J346" s="30"/>
      <c r="K346" s="30"/>
      <c r="L346" s="30"/>
      <c r="M346" s="30"/>
      <c r="N346" s="30"/>
      <c r="O346" s="30"/>
      <c r="P346" s="82"/>
      <c r="Q346" s="30"/>
      <c r="R346" s="31"/>
      <c r="S346" s="31"/>
      <c r="T346" s="30"/>
      <c r="U346" s="30"/>
      <c r="V346" s="31"/>
      <c r="W346" s="62"/>
      <c r="X346" s="62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</row>
    <row r="347" spans="1:36">
      <c r="H347" s="30"/>
      <c r="I347" s="30"/>
      <c r="J347" s="30"/>
      <c r="K347" s="30"/>
      <c r="L347" s="30"/>
      <c r="M347" s="30"/>
      <c r="N347" s="30"/>
      <c r="O347" s="30"/>
      <c r="P347" s="82"/>
      <c r="Q347" s="30"/>
      <c r="R347" s="31"/>
      <c r="S347" s="31"/>
      <c r="T347" s="30"/>
      <c r="U347" s="30"/>
      <c r="V347" s="31"/>
      <c r="W347" s="62"/>
      <c r="X347" s="62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</row>
    <row r="348" spans="1:36">
      <c r="H348" s="30"/>
      <c r="I348" s="30"/>
      <c r="J348" s="30"/>
      <c r="K348" s="30"/>
      <c r="L348" s="30"/>
      <c r="M348" s="30"/>
      <c r="N348" s="30"/>
      <c r="O348" s="30"/>
      <c r="P348" s="82"/>
      <c r="Q348" s="30"/>
      <c r="R348" s="31"/>
      <c r="S348" s="31"/>
      <c r="T348" s="30"/>
      <c r="U348" s="30"/>
      <c r="V348" s="31"/>
      <c r="W348" s="62"/>
      <c r="X348" s="62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</row>
    <row r="349" spans="1:36">
      <c r="H349" s="30"/>
      <c r="I349" s="30"/>
      <c r="J349" s="30"/>
      <c r="K349" s="30"/>
      <c r="L349" s="30"/>
      <c r="M349" s="30"/>
      <c r="N349" s="30"/>
      <c r="O349" s="30"/>
      <c r="P349" s="82"/>
      <c r="Q349" s="30"/>
      <c r="R349" s="31"/>
      <c r="S349" s="31"/>
      <c r="T349" s="30"/>
      <c r="U349" s="30"/>
      <c r="V349" s="31"/>
      <c r="W349" s="62"/>
      <c r="X349" s="62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</row>
    <row r="350" spans="1:36">
      <c r="H350" s="30"/>
      <c r="I350" s="30"/>
      <c r="J350" s="30"/>
      <c r="K350" s="30"/>
      <c r="L350" s="30"/>
      <c r="M350" s="30"/>
      <c r="N350" s="30"/>
      <c r="O350" s="30"/>
      <c r="P350" s="82"/>
      <c r="Q350" s="30"/>
      <c r="R350" s="31"/>
      <c r="S350" s="31"/>
      <c r="T350" s="30"/>
      <c r="U350" s="30"/>
      <c r="V350" s="31"/>
      <c r="W350" s="62"/>
      <c r="X350" s="62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</row>
    <row r="351" spans="1:36">
      <c r="H351" s="30"/>
      <c r="I351" s="30"/>
      <c r="J351" s="30"/>
      <c r="K351" s="30"/>
      <c r="L351" s="30"/>
      <c r="M351" s="30"/>
      <c r="N351" s="30"/>
      <c r="O351" s="30"/>
      <c r="P351" s="82"/>
      <c r="Q351" s="30"/>
      <c r="R351" s="31"/>
      <c r="S351" s="31"/>
      <c r="T351" s="30"/>
      <c r="U351" s="30"/>
      <c r="V351" s="31"/>
      <c r="W351" s="62"/>
      <c r="X351" s="62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</row>
    <row r="352" spans="1:36">
      <c r="H352" s="30"/>
      <c r="I352" s="30"/>
      <c r="J352" s="30"/>
      <c r="K352" s="30"/>
      <c r="L352" s="30"/>
      <c r="M352" s="30"/>
      <c r="N352" s="30"/>
      <c r="O352" s="30"/>
      <c r="P352" s="82"/>
      <c r="Q352" s="30"/>
      <c r="R352" s="31"/>
      <c r="S352" s="31"/>
      <c r="T352" s="30"/>
      <c r="U352" s="30"/>
      <c r="V352" s="31"/>
      <c r="W352" s="62"/>
      <c r="X352" s="62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</row>
    <row r="353" spans="8:36">
      <c r="H353" s="30"/>
      <c r="I353" s="30"/>
      <c r="J353" s="30"/>
      <c r="K353" s="30"/>
      <c r="L353" s="30"/>
      <c r="M353" s="30"/>
      <c r="N353" s="30"/>
      <c r="O353" s="30"/>
      <c r="P353" s="82"/>
      <c r="Q353" s="30"/>
      <c r="R353" s="31"/>
      <c r="S353" s="31"/>
      <c r="T353" s="30"/>
      <c r="U353" s="30"/>
      <c r="V353" s="31"/>
      <c r="W353" s="62"/>
      <c r="X353" s="62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</row>
    <row r="354" spans="8:36">
      <c r="H354" s="30"/>
      <c r="I354" s="30"/>
      <c r="J354" s="30"/>
      <c r="K354" s="30"/>
      <c r="L354" s="30"/>
      <c r="M354" s="30"/>
      <c r="N354" s="30"/>
      <c r="O354" s="30"/>
      <c r="P354" s="82"/>
      <c r="Q354" s="30"/>
      <c r="R354" s="31"/>
      <c r="S354" s="31"/>
      <c r="T354" s="30"/>
      <c r="U354" s="30"/>
      <c r="V354" s="31"/>
      <c r="W354" s="62"/>
      <c r="X354" s="62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</row>
    <row r="355" spans="8:36">
      <c r="H355" s="30"/>
      <c r="I355" s="30"/>
      <c r="J355" s="30"/>
      <c r="K355" s="30"/>
      <c r="L355" s="30"/>
      <c r="M355" s="30"/>
      <c r="N355" s="30"/>
      <c r="O355" s="30"/>
      <c r="P355" s="82"/>
      <c r="Q355" s="30"/>
      <c r="R355" s="31"/>
      <c r="S355" s="31"/>
      <c r="T355" s="30"/>
      <c r="U355" s="30"/>
      <c r="V355" s="31"/>
      <c r="W355" s="62"/>
      <c r="X355" s="62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</row>
    <row r="356" spans="8:36">
      <c r="H356" s="30"/>
      <c r="I356" s="30"/>
      <c r="J356" s="30"/>
      <c r="K356" s="30"/>
      <c r="L356" s="30"/>
      <c r="M356" s="30"/>
      <c r="N356" s="30"/>
      <c r="O356" s="30"/>
      <c r="P356" s="82"/>
      <c r="Q356" s="30"/>
      <c r="R356" s="31"/>
      <c r="S356" s="31"/>
      <c r="T356" s="30"/>
      <c r="U356" s="30"/>
      <c r="V356" s="31"/>
      <c r="W356" s="62"/>
      <c r="X356" s="62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</row>
    <row r="357" spans="8:36">
      <c r="H357" s="30"/>
      <c r="I357" s="30"/>
      <c r="J357" s="30"/>
      <c r="K357" s="30"/>
      <c r="L357" s="30"/>
      <c r="M357" s="30"/>
      <c r="N357" s="30"/>
      <c r="O357" s="30"/>
      <c r="P357" s="82"/>
      <c r="Q357" s="30"/>
      <c r="R357" s="31"/>
      <c r="S357" s="31"/>
      <c r="T357" s="30"/>
      <c r="U357" s="30"/>
      <c r="V357" s="31"/>
      <c r="W357" s="62"/>
      <c r="X357" s="62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</row>
    <row r="358" spans="8:36">
      <c r="H358" s="30"/>
      <c r="I358" s="30"/>
      <c r="J358" s="30"/>
      <c r="K358" s="30"/>
      <c r="L358" s="30"/>
      <c r="M358" s="30"/>
      <c r="N358" s="30"/>
      <c r="O358" s="30"/>
      <c r="P358" s="82"/>
      <c r="Q358" s="30"/>
      <c r="R358" s="31"/>
      <c r="S358" s="31"/>
      <c r="T358" s="30"/>
      <c r="U358" s="30"/>
      <c r="V358" s="31"/>
      <c r="W358" s="62"/>
      <c r="X358" s="62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</row>
    <row r="359" spans="8:36">
      <c r="H359" s="30"/>
      <c r="I359" s="30"/>
      <c r="J359" s="30"/>
      <c r="K359" s="30"/>
      <c r="L359" s="30"/>
      <c r="M359" s="30"/>
      <c r="N359" s="30"/>
      <c r="O359" s="30"/>
      <c r="P359" s="82"/>
      <c r="Q359" s="30"/>
      <c r="R359" s="31"/>
      <c r="S359" s="31"/>
      <c r="T359" s="30"/>
      <c r="U359" s="30"/>
      <c r="V359" s="31"/>
      <c r="W359" s="62"/>
      <c r="X359" s="62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</row>
    <row r="360" spans="8:36">
      <c r="H360" s="30"/>
      <c r="I360" s="30"/>
      <c r="J360" s="30"/>
      <c r="K360" s="30"/>
      <c r="L360" s="30"/>
      <c r="M360" s="30"/>
      <c r="N360" s="30"/>
      <c r="O360" s="30"/>
      <c r="P360" s="82"/>
      <c r="Q360" s="30"/>
      <c r="R360" s="31"/>
      <c r="S360" s="31"/>
      <c r="T360" s="30"/>
      <c r="U360" s="30"/>
      <c r="V360" s="31"/>
      <c r="W360" s="62"/>
      <c r="X360" s="62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</row>
    <row r="361" spans="8:36">
      <c r="H361" s="30"/>
      <c r="I361" s="30"/>
      <c r="J361" s="30"/>
      <c r="K361" s="30"/>
      <c r="L361" s="30"/>
      <c r="M361" s="30"/>
      <c r="N361" s="30"/>
      <c r="O361" s="30"/>
      <c r="P361" s="82"/>
      <c r="Q361" s="30"/>
      <c r="R361" s="31"/>
      <c r="S361" s="31"/>
      <c r="T361" s="30"/>
      <c r="U361" s="30"/>
      <c r="V361" s="31"/>
      <c r="W361" s="62"/>
      <c r="X361" s="62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</row>
    <row r="362" spans="8:36">
      <c r="H362" s="30"/>
      <c r="I362" s="30"/>
      <c r="J362" s="30"/>
      <c r="K362" s="30"/>
      <c r="L362" s="30"/>
      <c r="M362" s="30"/>
      <c r="N362" s="30"/>
      <c r="O362" s="30"/>
      <c r="P362" s="82"/>
      <c r="Q362" s="30"/>
      <c r="R362" s="31"/>
      <c r="S362" s="31"/>
      <c r="T362" s="30"/>
      <c r="U362" s="30"/>
      <c r="V362" s="31"/>
      <c r="W362" s="62"/>
      <c r="X362" s="62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</row>
    <row r="363" spans="8:36">
      <c r="H363" s="30"/>
      <c r="I363" s="30"/>
      <c r="J363" s="30"/>
      <c r="K363" s="30"/>
      <c r="L363" s="30"/>
      <c r="M363" s="30"/>
      <c r="N363" s="30"/>
      <c r="O363" s="30"/>
      <c r="P363" s="82"/>
      <c r="Q363" s="30"/>
      <c r="R363" s="31"/>
      <c r="S363" s="31"/>
      <c r="T363" s="30"/>
      <c r="U363" s="30"/>
      <c r="V363" s="31"/>
      <c r="W363" s="62"/>
      <c r="X363" s="62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</row>
    <row r="364" spans="8:36">
      <c r="H364" s="30"/>
      <c r="I364" s="30"/>
      <c r="J364" s="30"/>
      <c r="K364" s="30"/>
      <c r="L364" s="30"/>
      <c r="M364" s="30"/>
      <c r="N364" s="30"/>
      <c r="O364" s="30"/>
      <c r="P364" s="82"/>
      <c r="Q364" s="30"/>
      <c r="R364" s="31"/>
      <c r="S364" s="31"/>
      <c r="T364" s="30"/>
      <c r="U364" s="30"/>
      <c r="V364" s="31"/>
      <c r="W364" s="62"/>
      <c r="X364" s="62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</row>
    <row r="365" spans="8:36">
      <c r="H365" s="30"/>
      <c r="I365" s="30"/>
      <c r="J365" s="30"/>
      <c r="K365" s="30"/>
      <c r="L365" s="30"/>
      <c r="M365" s="30"/>
      <c r="N365" s="30"/>
      <c r="O365" s="30"/>
      <c r="P365" s="82"/>
      <c r="Q365" s="30"/>
      <c r="R365" s="31"/>
      <c r="S365" s="31"/>
      <c r="T365" s="30"/>
      <c r="U365" s="30"/>
      <c r="V365" s="31"/>
      <c r="W365" s="62"/>
      <c r="X365" s="62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</row>
    <row r="366" spans="8:36">
      <c r="H366" s="30"/>
      <c r="I366" s="30"/>
      <c r="J366" s="30"/>
      <c r="K366" s="30"/>
      <c r="L366" s="30"/>
      <c r="M366" s="30"/>
      <c r="N366" s="30"/>
      <c r="O366" s="30"/>
      <c r="P366" s="82"/>
      <c r="Q366" s="30"/>
      <c r="R366" s="31"/>
      <c r="S366" s="31"/>
      <c r="T366" s="30"/>
      <c r="U366" s="30"/>
      <c r="V366" s="31"/>
      <c r="W366" s="62"/>
      <c r="X366" s="62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</row>
    <row r="367" spans="8:36">
      <c r="H367" s="30"/>
      <c r="I367" s="30"/>
      <c r="J367" s="30"/>
      <c r="K367" s="30"/>
      <c r="L367" s="30"/>
      <c r="M367" s="30"/>
      <c r="N367" s="30"/>
      <c r="O367" s="30"/>
      <c r="P367" s="82"/>
      <c r="Q367" s="30"/>
      <c r="R367" s="31"/>
      <c r="S367" s="31"/>
      <c r="T367" s="30"/>
      <c r="U367" s="30"/>
      <c r="V367" s="31"/>
      <c r="W367" s="62"/>
      <c r="X367" s="62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</row>
    <row r="368" spans="8:36">
      <c r="H368" s="30"/>
      <c r="I368" s="30"/>
      <c r="J368" s="30"/>
      <c r="K368" s="30"/>
      <c r="L368" s="30"/>
      <c r="M368" s="30"/>
      <c r="N368" s="30"/>
      <c r="O368" s="30"/>
      <c r="P368" s="82"/>
      <c r="Q368" s="30"/>
      <c r="R368" s="31"/>
      <c r="S368" s="31"/>
      <c r="T368" s="30"/>
      <c r="U368" s="30"/>
      <c r="V368" s="31"/>
      <c r="W368" s="62"/>
      <c r="X368" s="62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</row>
    <row r="369" spans="8:36">
      <c r="H369" s="30"/>
      <c r="I369" s="30"/>
      <c r="J369" s="30"/>
      <c r="K369" s="30"/>
      <c r="L369" s="30"/>
      <c r="M369" s="30"/>
      <c r="N369" s="30"/>
      <c r="O369" s="30"/>
      <c r="P369" s="82"/>
      <c r="Q369" s="30"/>
      <c r="R369" s="31"/>
      <c r="S369" s="31"/>
      <c r="T369" s="30"/>
      <c r="U369" s="30"/>
      <c r="V369" s="31"/>
      <c r="W369" s="62"/>
      <c r="X369" s="62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</row>
    <row r="370" spans="8:36">
      <c r="H370" s="30"/>
      <c r="I370" s="30"/>
      <c r="J370" s="30"/>
      <c r="K370" s="30"/>
      <c r="L370" s="30"/>
      <c r="M370" s="30"/>
      <c r="N370" s="30"/>
      <c r="O370" s="30"/>
      <c r="P370" s="82"/>
      <c r="Q370" s="30"/>
      <c r="R370" s="31"/>
      <c r="S370" s="31"/>
      <c r="T370" s="30"/>
      <c r="U370" s="30"/>
      <c r="V370" s="31"/>
      <c r="W370" s="62"/>
      <c r="X370" s="62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</row>
    <row r="371" spans="8:36">
      <c r="H371" s="30"/>
      <c r="I371" s="30"/>
      <c r="J371" s="30"/>
      <c r="K371" s="30"/>
      <c r="L371" s="30"/>
      <c r="M371" s="30"/>
      <c r="N371" s="30"/>
      <c r="O371" s="30"/>
      <c r="P371" s="82"/>
      <c r="Q371" s="30"/>
      <c r="R371" s="31"/>
      <c r="S371" s="31"/>
      <c r="T371" s="30"/>
      <c r="U371" s="30"/>
      <c r="V371" s="31"/>
      <c r="W371" s="62"/>
      <c r="X371" s="62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</row>
    <row r="372" spans="8:36">
      <c r="H372" s="30"/>
      <c r="I372" s="30"/>
      <c r="J372" s="30"/>
      <c r="K372" s="30"/>
      <c r="L372" s="30"/>
      <c r="M372" s="30"/>
      <c r="N372" s="30"/>
      <c r="O372" s="30"/>
      <c r="P372" s="82"/>
      <c r="Q372" s="30"/>
      <c r="R372" s="31"/>
      <c r="S372" s="31"/>
      <c r="T372" s="30"/>
      <c r="U372" s="30"/>
      <c r="V372" s="31"/>
      <c r="W372" s="62"/>
      <c r="X372" s="62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</row>
    <row r="373" spans="8:36">
      <c r="H373" s="30"/>
      <c r="I373" s="30"/>
      <c r="J373" s="30"/>
      <c r="K373" s="30"/>
      <c r="L373" s="30"/>
      <c r="M373" s="30"/>
      <c r="N373" s="30"/>
      <c r="O373" s="30"/>
      <c r="P373" s="82"/>
      <c r="Q373" s="30"/>
      <c r="R373" s="31"/>
      <c r="S373" s="31"/>
      <c r="T373" s="30"/>
      <c r="U373" s="30"/>
      <c r="V373" s="31"/>
      <c r="W373" s="62"/>
      <c r="X373" s="62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</row>
    <row r="374" spans="8:36">
      <c r="H374" s="30"/>
      <c r="I374" s="30"/>
      <c r="J374" s="30"/>
      <c r="K374" s="30"/>
      <c r="L374" s="30"/>
      <c r="M374" s="30"/>
      <c r="N374" s="30"/>
      <c r="O374" s="30"/>
      <c r="P374" s="82"/>
      <c r="Q374" s="30"/>
      <c r="R374" s="31"/>
      <c r="S374" s="31"/>
      <c r="T374" s="30"/>
      <c r="U374" s="30"/>
      <c r="V374" s="31"/>
      <c r="W374" s="62"/>
      <c r="X374" s="62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</row>
    <row r="375" spans="8:36">
      <c r="H375" s="30"/>
      <c r="I375" s="30"/>
      <c r="J375" s="30"/>
      <c r="K375" s="30"/>
      <c r="L375" s="30"/>
      <c r="M375" s="30"/>
      <c r="N375" s="30"/>
      <c r="O375" s="30"/>
      <c r="P375" s="82"/>
      <c r="Q375" s="30"/>
      <c r="R375" s="31"/>
      <c r="S375" s="31"/>
      <c r="T375" s="30"/>
      <c r="U375" s="30"/>
      <c r="V375" s="31"/>
      <c r="W375" s="62"/>
      <c r="X375" s="62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</row>
    <row r="376" spans="8:36">
      <c r="H376" s="30"/>
      <c r="I376" s="30"/>
      <c r="J376" s="30"/>
      <c r="K376" s="30"/>
      <c r="L376" s="30"/>
      <c r="M376" s="30"/>
      <c r="N376" s="30"/>
      <c r="O376" s="30"/>
      <c r="P376" s="82"/>
      <c r="Q376" s="30"/>
      <c r="R376" s="31"/>
      <c r="S376" s="31"/>
      <c r="T376" s="30"/>
      <c r="U376" s="30"/>
      <c r="V376" s="31"/>
      <c r="W376" s="62"/>
      <c r="X376" s="62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</row>
    <row r="377" spans="8:36">
      <c r="H377" s="30"/>
      <c r="I377" s="30"/>
      <c r="J377" s="30"/>
      <c r="K377" s="30"/>
      <c r="L377" s="30"/>
      <c r="M377" s="30"/>
      <c r="N377" s="30"/>
      <c r="O377" s="30"/>
      <c r="P377" s="82"/>
      <c r="Q377" s="30"/>
      <c r="R377" s="31"/>
      <c r="S377" s="31"/>
      <c r="T377" s="30"/>
      <c r="U377" s="30"/>
      <c r="V377" s="31"/>
      <c r="W377" s="62"/>
      <c r="X377" s="62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</row>
    <row r="378" spans="8:36">
      <c r="H378" s="30"/>
      <c r="I378" s="30"/>
      <c r="J378" s="30"/>
      <c r="K378" s="30"/>
      <c r="L378" s="30"/>
      <c r="M378" s="30"/>
      <c r="N378" s="30"/>
      <c r="O378" s="30"/>
      <c r="P378" s="82"/>
      <c r="Q378" s="30"/>
      <c r="R378" s="31"/>
      <c r="S378" s="31"/>
      <c r="T378" s="30"/>
      <c r="U378" s="30"/>
      <c r="V378" s="31"/>
      <c r="W378" s="62"/>
      <c r="X378" s="62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</row>
    <row r="379" spans="8:36">
      <c r="H379" s="30"/>
      <c r="I379" s="30"/>
      <c r="J379" s="30"/>
      <c r="K379" s="30"/>
      <c r="L379" s="30"/>
      <c r="M379" s="30"/>
      <c r="N379" s="30"/>
      <c r="O379" s="30"/>
      <c r="P379" s="82"/>
      <c r="Q379" s="30"/>
      <c r="R379" s="31"/>
      <c r="S379" s="31"/>
      <c r="T379" s="30"/>
      <c r="U379" s="30"/>
      <c r="V379" s="31"/>
      <c r="W379" s="62"/>
      <c r="X379" s="62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</row>
    <row r="380" spans="8:36">
      <c r="H380" s="30"/>
      <c r="I380" s="30"/>
      <c r="J380" s="30"/>
      <c r="K380" s="30"/>
      <c r="L380" s="30"/>
      <c r="M380" s="30"/>
      <c r="N380" s="30"/>
      <c r="O380" s="30"/>
      <c r="P380" s="82"/>
      <c r="Q380" s="30"/>
      <c r="R380" s="31"/>
      <c r="S380" s="31"/>
      <c r="T380" s="30"/>
      <c r="U380" s="30"/>
      <c r="V380" s="31"/>
      <c r="W380" s="62"/>
      <c r="X380" s="62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</row>
    <row r="381" spans="8:36">
      <c r="H381" s="30"/>
      <c r="I381" s="30"/>
      <c r="J381" s="30"/>
      <c r="K381" s="30"/>
      <c r="L381" s="30"/>
      <c r="M381" s="30"/>
      <c r="N381" s="30"/>
      <c r="O381" s="30"/>
      <c r="P381" s="82"/>
      <c r="Q381" s="30"/>
      <c r="R381" s="31"/>
      <c r="S381" s="31"/>
      <c r="T381" s="30"/>
      <c r="U381" s="30"/>
      <c r="V381" s="31"/>
      <c r="W381" s="62"/>
      <c r="X381" s="62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</row>
    <row r="382" spans="8:36">
      <c r="H382" s="30"/>
      <c r="I382" s="30"/>
      <c r="J382" s="30"/>
      <c r="K382" s="30"/>
      <c r="L382" s="30"/>
      <c r="M382" s="30"/>
      <c r="N382" s="30"/>
      <c r="O382" s="30"/>
      <c r="P382" s="82"/>
      <c r="Q382" s="30"/>
      <c r="R382" s="31"/>
      <c r="S382" s="31"/>
      <c r="T382" s="30"/>
      <c r="U382" s="30"/>
      <c r="V382" s="31"/>
      <c r="W382" s="62"/>
      <c r="X382" s="62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</row>
    <row r="383" spans="8:36">
      <c r="H383" s="30"/>
      <c r="I383" s="30"/>
      <c r="J383" s="30"/>
      <c r="K383" s="30"/>
      <c r="L383" s="30"/>
      <c r="M383" s="30"/>
      <c r="N383" s="30"/>
      <c r="O383" s="30"/>
      <c r="P383" s="82"/>
      <c r="Q383" s="30"/>
      <c r="R383" s="31"/>
      <c r="S383" s="31"/>
      <c r="T383" s="30"/>
      <c r="U383" s="30"/>
      <c r="V383" s="31"/>
      <c r="W383" s="62"/>
      <c r="X383" s="62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</row>
    <row r="384" spans="8:36">
      <c r="H384" s="30"/>
      <c r="I384" s="30"/>
      <c r="J384" s="30"/>
      <c r="K384" s="30"/>
      <c r="L384" s="30"/>
      <c r="M384" s="30"/>
      <c r="N384" s="30"/>
      <c r="O384" s="30"/>
      <c r="P384" s="82"/>
      <c r="Q384" s="30"/>
      <c r="R384" s="31"/>
      <c r="S384" s="31"/>
      <c r="T384" s="30"/>
      <c r="U384" s="30"/>
      <c r="V384" s="31"/>
      <c r="W384" s="62"/>
      <c r="X384" s="62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</row>
    <row r="385" spans="8:36">
      <c r="H385" s="30"/>
      <c r="I385" s="30"/>
      <c r="J385" s="30"/>
      <c r="K385" s="30"/>
      <c r="L385" s="30"/>
      <c r="M385" s="30"/>
      <c r="N385" s="30"/>
      <c r="O385" s="30"/>
      <c r="P385" s="82"/>
      <c r="Q385" s="30"/>
      <c r="R385" s="31"/>
      <c r="S385" s="31"/>
      <c r="T385" s="30"/>
      <c r="U385" s="30"/>
      <c r="V385" s="31"/>
      <c r="W385" s="62"/>
      <c r="X385" s="62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</row>
    <row r="386" spans="8:36">
      <c r="H386" s="30"/>
      <c r="I386" s="30"/>
      <c r="J386" s="30"/>
      <c r="K386" s="30"/>
      <c r="L386" s="30"/>
      <c r="M386" s="30"/>
      <c r="N386" s="30"/>
      <c r="O386" s="30"/>
      <c r="P386" s="82"/>
      <c r="Q386" s="30"/>
      <c r="R386" s="31"/>
      <c r="S386" s="31"/>
      <c r="T386" s="30"/>
      <c r="U386" s="30"/>
      <c r="V386" s="31"/>
      <c r="W386" s="62"/>
      <c r="X386" s="62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</row>
    <row r="387" spans="8:36">
      <c r="H387" s="30"/>
      <c r="I387" s="30"/>
      <c r="J387" s="30"/>
      <c r="K387" s="30"/>
      <c r="L387" s="30"/>
      <c r="M387" s="30"/>
      <c r="N387" s="30"/>
      <c r="O387" s="30"/>
      <c r="P387" s="82"/>
      <c r="Q387" s="30"/>
      <c r="R387" s="31"/>
      <c r="S387" s="31"/>
      <c r="T387" s="30"/>
      <c r="U387" s="30"/>
      <c r="V387" s="31"/>
      <c r="W387" s="62"/>
      <c r="X387" s="62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</row>
    <row r="388" spans="8:36">
      <c r="H388" s="30"/>
      <c r="I388" s="30"/>
      <c r="J388" s="30"/>
      <c r="K388" s="30"/>
      <c r="L388" s="30"/>
      <c r="M388" s="30"/>
      <c r="N388" s="30"/>
      <c r="O388" s="30"/>
      <c r="P388" s="82"/>
      <c r="Q388" s="30"/>
      <c r="R388" s="31"/>
      <c r="S388" s="31"/>
      <c r="T388" s="30"/>
      <c r="U388" s="30"/>
      <c r="V388" s="31"/>
      <c r="W388" s="62"/>
      <c r="X388" s="62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</row>
    <row r="389" spans="8:36">
      <c r="H389" s="30"/>
      <c r="I389" s="30"/>
      <c r="J389" s="30"/>
      <c r="K389" s="30"/>
      <c r="L389" s="30"/>
      <c r="M389" s="30"/>
      <c r="N389" s="30"/>
      <c r="O389" s="30"/>
      <c r="P389" s="82"/>
      <c r="Q389" s="30"/>
      <c r="R389" s="31"/>
      <c r="S389" s="31"/>
      <c r="T389" s="30"/>
      <c r="U389" s="30"/>
      <c r="V389" s="31"/>
      <c r="W389" s="62"/>
      <c r="X389" s="62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</row>
    <row r="390" spans="8:36">
      <c r="H390" s="30"/>
      <c r="I390" s="30"/>
      <c r="J390" s="30"/>
      <c r="K390" s="30"/>
      <c r="L390" s="30"/>
      <c r="M390" s="30"/>
      <c r="N390" s="30"/>
      <c r="O390" s="30"/>
      <c r="P390" s="82"/>
      <c r="Q390" s="30"/>
      <c r="R390" s="31"/>
      <c r="S390" s="31"/>
      <c r="T390" s="30"/>
      <c r="U390" s="30"/>
      <c r="V390" s="31"/>
      <c r="W390" s="62"/>
      <c r="X390" s="62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</row>
    <row r="391" spans="8:36">
      <c r="H391" s="30"/>
      <c r="I391" s="30"/>
      <c r="J391" s="30"/>
      <c r="K391" s="30"/>
      <c r="L391" s="30"/>
      <c r="M391" s="30"/>
      <c r="N391" s="30"/>
      <c r="O391" s="30"/>
      <c r="P391" s="82"/>
      <c r="Q391" s="30"/>
      <c r="R391" s="31"/>
      <c r="S391" s="31"/>
      <c r="T391" s="30"/>
      <c r="U391" s="30"/>
      <c r="V391" s="31"/>
      <c r="W391" s="62"/>
      <c r="X391" s="62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</row>
    <row r="392" spans="8:36">
      <c r="H392" s="30"/>
      <c r="I392" s="30"/>
      <c r="J392" s="30"/>
      <c r="K392" s="30"/>
      <c r="L392" s="30"/>
      <c r="M392" s="30"/>
      <c r="N392" s="30"/>
      <c r="O392" s="30"/>
      <c r="P392" s="82"/>
      <c r="Q392" s="30"/>
      <c r="R392" s="31"/>
      <c r="S392" s="31"/>
      <c r="T392" s="30"/>
      <c r="U392" s="30"/>
      <c r="V392" s="31"/>
      <c r="W392" s="62"/>
      <c r="X392" s="62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</row>
    <row r="393" spans="8:36">
      <c r="H393" s="30"/>
      <c r="I393" s="30"/>
      <c r="J393" s="30"/>
      <c r="K393" s="30"/>
      <c r="L393" s="30"/>
      <c r="M393" s="30"/>
      <c r="N393" s="30"/>
      <c r="O393" s="30"/>
      <c r="P393" s="82"/>
      <c r="Q393" s="30"/>
      <c r="R393" s="31"/>
      <c r="S393" s="31"/>
      <c r="T393" s="30"/>
      <c r="U393" s="30"/>
      <c r="V393" s="31"/>
      <c r="W393" s="62"/>
      <c r="X393" s="62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</row>
    <row r="394" spans="8:36">
      <c r="H394" s="30"/>
      <c r="I394" s="30"/>
      <c r="J394" s="30"/>
      <c r="K394" s="30"/>
      <c r="L394" s="30"/>
      <c r="M394" s="30"/>
      <c r="N394" s="30"/>
      <c r="O394" s="30"/>
      <c r="P394" s="82"/>
      <c r="Q394" s="30"/>
      <c r="R394" s="31"/>
      <c r="S394" s="31"/>
      <c r="T394" s="30"/>
      <c r="U394" s="30"/>
      <c r="V394" s="31"/>
      <c r="W394" s="62"/>
      <c r="X394" s="62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</row>
    <row r="395" spans="8:36">
      <c r="H395" s="30"/>
      <c r="I395" s="30"/>
      <c r="J395" s="30"/>
      <c r="K395" s="30"/>
      <c r="L395" s="30"/>
      <c r="M395" s="30"/>
      <c r="N395" s="30"/>
      <c r="O395" s="30"/>
      <c r="P395" s="82"/>
      <c r="Q395" s="30"/>
      <c r="R395" s="31"/>
      <c r="S395" s="31"/>
      <c r="T395" s="30"/>
      <c r="U395" s="30"/>
      <c r="V395" s="31"/>
      <c r="W395" s="62"/>
      <c r="X395" s="62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</row>
    <row r="396" spans="8:36">
      <c r="H396" s="30"/>
      <c r="I396" s="30"/>
      <c r="J396" s="30"/>
      <c r="K396" s="30"/>
      <c r="L396" s="30"/>
      <c r="M396" s="30"/>
      <c r="N396" s="30"/>
      <c r="O396" s="30"/>
      <c r="P396" s="82"/>
      <c r="Q396" s="30"/>
      <c r="R396" s="31"/>
      <c r="S396" s="31"/>
      <c r="T396" s="30"/>
      <c r="U396" s="30"/>
      <c r="V396" s="31"/>
      <c r="W396" s="62"/>
      <c r="X396" s="62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</row>
    <row r="397" spans="8:36">
      <c r="H397" s="30"/>
      <c r="I397" s="30"/>
      <c r="J397" s="30"/>
      <c r="K397" s="30"/>
      <c r="L397" s="30"/>
      <c r="M397" s="30"/>
      <c r="N397" s="30"/>
      <c r="O397" s="30"/>
      <c r="P397" s="82"/>
      <c r="Q397" s="30"/>
      <c r="R397" s="31"/>
      <c r="S397" s="31"/>
      <c r="T397" s="30"/>
      <c r="U397" s="30"/>
      <c r="V397" s="31"/>
      <c r="W397" s="62"/>
      <c r="X397" s="62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</row>
    <row r="398" spans="8:36">
      <c r="H398" s="30"/>
      <c r="I398" s="30"/>
      <c r="J398" s="30"/>
      <c r="K398" s="30"/>
      <c r="L398" s="30"/>
      <c r="M398" s="30"/>
      <c r="N398" s="30"/>
      <c r="O398" s="30"/>
      <c r="P398" s="82"/>
      <c r="Q398" s="30"/>
      <c r="R398" s="31"/>
      <c r="S398" s="31"/>
      <c r="T398" s="30"/>
      <c r="U398" s="30"/>
      <c r="V398" s="31"/>
      <c r="W398" s="62"/>
      <c r="X398" s="62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</row>
    <row r="399" spans="8:36">
      <c r="H399" s="30"/>
      <c r="I399" s="30"/>
      <c r="J399" s="30"/>
      <c r="K399" s="30"/>
      <c r="L399" s="30"/>
      <c r="M399" s="30"/>
      <c r="N399" s="30"/>
      <c r="O399" s="30"/>
      <c r="P399" s="82"/>
      <c r="Q399" s="30"/>
      <c r="R399" s="31"/>
      <c r="S399" s="31"/>
      <c r="T399" s="30"/>
      <c r="U399" s="30"/>
      <c r="V399" s="31"/>
      <c r="W399" s="62"/>
      <c r="X399" s="62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</row>
    <row r="400" spans="8:36">
      <c r="H400" s="30"/>
      <c r="I400" s="30"/>
      <c r="J400" s="30"/>
      <c r="K400" s="30"/>
      <c r="L400" s="30"/>
      <c r="M400" s="30"/>
      <c r="N400" s="30"/>
      <c r="O400" s="30"/>
      <c r="P400" s="82"/>
      <c r="Q400" s="30"/>
      <c r="R400" s="31"/>
      <c r="S400" s="31"/>
      <c r="T400" s="30"/>
      <c r="U400" s="30"/>
      <c r="V400" s="31"/>
      <c r="W400" s="62"/>
      <c r="X400" s="62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</row>
    <row r="401" spans="8:36">
      <c r="H401" s="30"/>
      <c r="I401" s="30"/>
      <c r="J401" s="30"/>
      <c r="K401" s="30"/>
      <c r="L401" s="30"/>
      <c r="M401" s="30"/>
      <c r="N401" s="30"/>
      <c r="O401" s="30"/>
      <c r="P401" s="82"/>
      <c r="Q401" s="30"/>
      <c r="R401" s="31"/>
      <c r="S401" s="31"/>
      <c r="T401" s="30"/>
      <c r="U401" s="30"/>
      <c r="V401" s="31"/>
      <c r="W401" s="62"/>
      <c r="X401" s="62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</row>
    <row r="402" spans="8:36">
      <c r="H402" s="30"/>
      <c r="I402" s="30"/>
      <c r="J402" s="30"/>
      <c r="K402" s="30"/>
      <c r="L402" s="30"/>
      <c r="M402" s="30"/>
      <c r="N402" s="30"/>
      <c r="O402" s="30"/>
      <c r="P402" s="82"/>
      <c r="Q402" s="30"/>
      <c r="R402" s="31"/>
      <c r="S402" s="31"/>
      <c r="T402" s="30"/>
      <c r="U402" s="30"/>
      <c r="V402" s="31"/>
      <c r="W402" s="62"/>
      <c r="X402" s="62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</row>
    <row r="403" spans="8:36">
      <c r="H403" s="30"/>
      <c r="I403" s="30"/>
      <c r="J403" s="30"/>
      <c r="K403" s="30"/>
      <c r="L403" s="30"/>
      <c r="M403" s="30"/>
      <c r="N403" s="30"/>
      <c r="O403" s="30"/>
      <c r="P403" s="82"/>
      <c r="Q403" s="30"/>
      <c r="R403" s="31"/>
      <c r="S403" s="31"/>
      <c r="T403" s="30"/>
      <c r="U403" s="30"/>
      <c r="V403" s="31"/>
      <c r="W403" s="62"/>
      <c r="X403" s="62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</row>
    <row r="404" spans="8:36">
      <c r="H404" s="30"/>
      <c r="I404" s="30"/>
      <c r="J404" s="30"/>
      <c r="K404" s="30"/>
      <c r="L404" s="30"/>
      <c r="M404" s="30"/>
      <c r="N404" s="30"/>
      <c r="O404" s="30"/>
      <c r="P404" s="82"/>
      <c r="Q404" s="30"/>
      <c r="R404" s="31"/>
      <c r="S404" s="31"/>
      <c r="T404" s="30"/>
      <c r="U404" s="30"/>
      <c r="V404" s="31"/>
      <c r="W404" s="62"/>
      <c r="X404" s="62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</row>
    <row r="405" spans="8:36">
      <c r="H405" s="30"/>
      <c r="I405" s="30"/>
      <c r="J405" s="30"/>
      <c r="K405" s="30"/>
      <c r="L405" s="30"/>
      <c r="M405" s="30"/>
      <c r="N405" s="30"/>
      <c r="O405" s="30"/>
      <c r="P405" s="82"/>
      <c r="Q405" s="30"/>
      <c r="R405" s="31"/>
      <c r="S405" s="31"/>
      <c r="T405" s="30"/>
      <c r="U405" s="30"/>
      <c r="V405" s="31"/>
      <c r="W405" s="62"/>
      <c r="X405" s="62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</row>
    <row r="406" spans="8:36">
      <c r="H406" s="30"/>
      <c r="I406" s="30"/>
      <c r="J406" s="30"/>
      <c r="K406" s="30"/>
      <c r="L406" s="30"/>
      <c r="M406" s="30"/>
      <c r="N406" s="30"/>
      <c r="O406" s="30"/>
      <c r="P406" s="82"/>
      <c r="Q406" s="30"/>
      <c r="R406" s="31"/>
      <c r="S406" s="31"/>
      <c r="T406" s="30"/>
      <c r="U406" s="30"/>
      <c r="V406" s="31"/>
      <c r="W406" s="62"/>
      <c r="X406" s="62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</row>
    <row r="407" spans="8:36">
      <c r="H407" s="30"/>
      <c r="I407" s="30"/>
      <c r="J407" s="30"/>
      <c r="K407" s="30"/>
      <c r="L407" s="30"/>
      <c r="M407" s="30"/>
      <c r="N407" s="30"/>
      <c r="O407" s="30"/>
      <c r="P407" s="82"/>
      <c r="Q407" s="30"/>
      <c r="R407" s="31"/>
      <c r="S407" s="31"/>
      <c r="T407" s="30"/>
      <c r="U407" s="30"/>
      <c r="V407" s="31"/>
      <c r="W407" s="62"/>
      <c r="X407" s="62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</row>
    <row r="408" spans="8:36">
      <c r="H408" s="30"/>
      <c r="I408" s="30"/>
      <c r="J408" s="30"/>
      <c r="K408" s="30"/>
      <c r="L408" s="30"/>
      <c r="M408" s="30"/>
      <c r="N408" s="30"/>
      <c r="O408" s="30"/>
      <c r="P408" s="82"/>
      <c r="Q408" s="30"/>
      <c r="R408" s="31"/>
      <c r="S408" s="31"/>
      <c r="T408" s="30"/>
      <c r="U408" s="30"/>
      <c r="V408" s="31"/>
      <c r="W408" s="62"/>
      <c r="X408" s="62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</row>
    <row r="409" spans="8:36">
      <c r="H409" s="30"/>
      <c r="I409" s="30"/>
      <c r="J409" s="30"/>
      <c r="K409" s="30"/>
      <c r="L409" s="30"/>
      <c r="M409" s="30"/>
      <c r="N409" s="30"/>
      <c r="O409" s="30"/>
      <c r="P409" s="82"/>
      <c r="Q409" s="30"/>
      <c r="R409" s="31"/>
      <c r="S409" s="31"/>
      <c r="T409" s="30"/>
      <c r="U409" s="30"/>
      <c r="V409" s="31"/>
      <c r="W409" s="62"/>
      <c r="X409" s="62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</row>
    <row r="410" spans="8:36">
      <c r="H410" s="30"/>
      <c r="I410" s="30"/>
      <c r="J410" s="30"/>
      <c r="K410" s="30"/>
      <c r="L410" s="30"/>
      <c r="M410" s="30"/>
      <c r="N410" s="30"/>
      <c r="O410" s="30"/>
      <c r="P410" s="82"/>
      <c r="Q410" s="30"/>
      <c r="R410" s="31"/>
      <c r="S410" s="31"/>
      <c r="T410" s="30"/>
      <c r="U410" s="30"/>
      <c r="V410" s="31"/>
      <c r="W410" s="62"/>
      <c r="X410" s="62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</row>
    <row r="411" spans="8:36">
      <c r="H411" s="30"/>
      <c r="I411" s="30"/>
      <c r="J411" s="30"/>
      <c r="K411" s="30"/>
      <c r="L411" s="30"/>
      <c r="M411" s="30"/>
      <c r="N411" s="30"/>
      <c r="O411" s="30"/>
      <c r="P411" s="82"/>
      <c r="Q411" s="30"/>
      <c r="R411" s="31"/>
      <c r="S411" s="31"/>
      <c r="T411" s="30"/>
      <c r="U411" s="30"/>
      <c r="V411" s="31"/>
      <c r="W411" s="62"/>
      <c r="X411" s="62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</row>
    <row r="412" spans="8:36">
      <c r="H412" s="30"/>
      <c r="I412" s="30"/>
      <c r="J412" s="30"/>
      <c r="K412" s="30"/>
      <c r="L412" s="30"/>
      <c r="M412" s="30"/>
      <c r="N412" s="30"/>
      <c r="O412" s="30"/>
      <c r="P412" s="82"/>
      <c r="Q412" s="30"/>
      <c r="R412" s="31"/>
      <c r="S412" s="31"/>
      <c r="T412" s="30"/>
      <c r="U412" s="30"/>
      <c r="V412" s="31"/>
      <c r="W412" s="62"/>
      <c r="X412" s="62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</row>
    <row r="413" spans="8:36">
      <c r="H413" s="30"/>
      <c r="I413" s="30"/>
      <c r="J413" s="30"/>
      <c r="K413" s="30"/>
      <c r="L413" s="30"/>
      <c r="M413" s="30"/>
      <c r="N413" s="30"/>
      <c r="O413" s="30"/>
      <c r="P413" s="82"/>
      <c r="Q413" s="30"/>
      <c r="R413" s="31"/>
      <c r="S413" s="31"/>
      <c r="T413" s="30"/>
      <c r="U413" s="30"/>
      <c r="V413" s="31"/>
      <c r="W413" s="62"/>
      <c r="X413" s="62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</row>
    <row r="414" spans="8:36">
      <c r="H414" s="30"/>
      <c r="I414" s="30"/>
      <c r="J414" s="30"/>
      <c r="K414" s="30"/>
      <c r="L414" s="30"/>
      <c r="M414" s="30"/>
      <c r="N414" s="30"/>
      <c r="O414" s="30"/>
      <c r="P414" s="82"/>
      <c r="Q414" s="30"/>
      <c r="R414" s="31"/>
      <c r="S414" s="31"/>
      <c r="T414" s="30"/>
      <c r="U414" s="30"/>
      <c r="V414" s="31"/>
      <c r="W414" s="62"/>
      <c r="X414" s="62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</row>
    <row r="415" spans="8:36">
      <c r="H415" s="30"/>
      <c r="I415" s="30"/>
      <c r="J415" s="30"/>
      <c r="K415" s="30"/>
      <c r="L415" s="30"/>
      <c r="M415" s="30"/>
      <c r="N415" s="30"/>
      <c r="O415" s="30"/>
      <c r="P415" s="82"/>
      <c r="Q415" s="30"/>
      <c r="R415" s="31"/>
      <c r="S415" s="31"/>
      <c r="T415" s="30"/>
      <c r="U415" s="30"/>
      <c r="V415" s="31"/>
      <c r="W415" s="62"/>
      <c r="X415" s="62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</row>
    <row r="416" spans="8:36">
      <c r="H416" s="30"/>
      <c r="I416" s="30"/>
      <c r="J416" s="30"/>
      <c r="K416" s="30"/>
      <c r="L416" s="30"/>
      <c r="M416" s="30"/>
      <c r="N416" s="30"/>
      <c r="O416" s="30"/>
      <c r="P416" s="82"/>
      <c r="Q416" s="30"/>
      <c r="R416" s="31"/>
      <c r="S416" s="31"/>
      <c r="T416" s="30"/>
      <c r="U416" s="30"/>
      <c r="V416" s="31"/>
      <c r="W416" s="62"/>
      <c r="X416" s="62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</row>
    <row r="417" spans="8:36">
      <c r="H417" s="30"/>
      <c r="I417" s="30"/>
      <c r="J417" s="30"/>
      <c r="K417" s="30"/>
      <c r="L417" s="30"/>
      <c r="M417" s="30"/>
      <c r="N417" s="30"/>
      <c r="O417" s="30"/>
      <c r="P417" s="82"/>
      <c r="Q417" s="30"/>
      <c r="R417" s="31"/>
      <c r="S417" s="31"/>
      <c r="T417" s="30"/>
      <c r="U417" s="30"/>
      <c r="V417" s="31"/>
      <c r="W417" s="62"/>
      <c r="X417" s="62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</row>
    <row r="418" spans="8:36">
      <c r="H418" s="30"/>
      <c r="I418" s="30"/>
      <c r="J418" s="30"/>
      <c r="K418" s="30"/>
      <c r="L418" s="30"/>
      <c r="M418" s="30"/>
      <c r="N418" s="30"/>
      <c r="O418" s="30"/>
      <c r="P418" s="82"/>
      <c r="Q418" s="30"/>
      <c r="R418" s="31"/>
      <c r="S418" s="31"/>
      <c r="T418" s="30"/>
      <c r="U418" s="30"/>
      <c r="V418" s="31"/>
      <c r="W418" s="62"/>
      <c r="X418" s="62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</row>
    <row r="419" spans="8:36">
      <c r="H419" s="30"/>
      <c r="I419" s="30"/>
      <c r="J419" s="30"/>
      <c r="K419" s="30"/>
      <c r="L419" s="30"/>
      <c r="M419" s="30"/>
      <c r="N419" s="30"/>
      <c r="O419" s="30"/>
      <c r="P419" s="82"/>
      <c r="Q419" s="30"/>
      <c r="R419" s="31"/>
      <c r="S419" s="31"/>
      <c r="T419" s="30"/>
      <c r="U419" s="30"/>
      <c r="V419" s="31"/>
      <c r="W419" s="62"/>
      <c r="X419" s="62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</row>
    <row r="420" spans="8:36">
      <c r="H420" s="30"/>
      <c r="I420" s="30"/>
      <c r="J420" s="30"/>
      <c r="K420" s="30"/>
      <c r="L420" s="30"/>
      <c r="M420" s="30"/>
      <c r="N420" s="30"/>
      <c r="O420" s="30"/>
      <c r="P420" s="82"/>
      <c r="Q420" s="30"/>
      <c r="R420" s="31"/>
      <c r="S420" s="31"/>
      <c r="T420" s="30"/>
      <c r="U420" s="30"/>
      <c r="V420" s="31"/>
      <c r="W420" s="62"/>
      <c r="X420" s="62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</row>
    <row r="421" spans="8:36">
      <c r="H421" s="30"/>
      <c r="I421" s="30"/>
      <c r="J421" s="30"/>
      <c r="K421" s="30"/>
      <c r="L421" s="30"/>
      <c r="M421" s="30"/>
      <c r="N421" s="30"/>
      <c r="O421" s="30"/>
      <c r="P421" s="82"/>
      <c r="Q421" s="30"/>
      <c r="R421" s="31"/>
      <c r="S421" s="31"/>
      <c r="T421" s="30"/>
      <c r="U421" s="30"/>
      <c r="V421" s="31"/>
      <c r="W421" s="62"/>
      <c r="X421" s="62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</row>
    <row r="422" spans="8:36">
      <c r="H422" s="30"/>
      <c r="I422" s="30"/>
      <c r="J422" s="30"/>
      <c r="K422" s="30"/>
      <c r="L422" s="30"/>
      <c r="M422" s="30"/>
      <c r="N422" s="30"/>
      <c r="O422" s="30"/>
      <c r="P422" s="82"/>
      <c r="Q422" s="30"/>
      <c r="R422" s="31"/>
      <c r="S422" s="31"/>
      <c r="T422" s="30"/>
      <c r="U422" s="30"/>
      <c r="V422" s="31"/>
      <c r="W422" s="62"/>
      <c r="X422" s="62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</row>
    <row r="423" spans="8:36">
      <c r="H423" s="30"/>
      <c r="I423" s="30"/>
      <c r="J423" s="30"/>
      <c r="K423" s="30"/>
      <c r="L423" s="30"/>
      <c r="M423" s="30"/>
      <c r="N423" s="30"/>
      <c r="O423" s="30"/>
      <c r="P423" s="82"/>
      <c r="Q423" s="30"/>
      <c r="R423" s="31"/>
      <c r="S423" s="31"/>
      <c r="T423" s="30"/>
      <c r="U423" s="30"/>
      <c r="V423" s="31"/>
      <c r="W423" s="62"/>
      <c r="X423" s="62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</row>
    <row r="424" spans="8:36">
      <c r="H424" s="30"/>
      <c r="I424" s="30"/>
      <c r="J424" s="30"/>
      <c r="K424" s="30"/>
      <c r="L424" s="30"/>
      <c r="M424" s="30"/>
      <c r="N424" s="30"/>
      <c r="O424" s="30"/>
      <c r="P424" s="82"/>
      <c r="Q424" s="30"/>
      <c r="R424" s="31"/>
      <c r="S424" s="31"/>
      <c r="T424" s="30"/>
      <c r="U424" s="30"/>
      <c r="V424" s="31"/>
      <c r="W424" s="62"/>
      <c r="X424" s="62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</row>
    <row r="425" spans="8:36">
      <c r="H425" s="30"/>
      <c r="I425" s="30"/>
      <c r="J425" s="30"/>
      <c r="K425" s="30"/>
      <c r="L425" s="30"/>
      <c r="M425" s="30"/>
      <c r="N425" s="30"/>
      <c r="O425" s="30"/>
      <c r="P425" s="82"/>
      <c r="Q425" s="30"/>
      <c r="R425" s="31"/>
      <c r="S425" s="31"/>
      <c r="T425" s="30"/>
      <c r="U425" s="30"/>
      <c r="V425" s="31"/>
      <c r="W425" s="62"/>
      <c r="X425" s="62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</row>
    <row r="426" spans="8:36">
      <c r="H426" s="30"/>
      <c r="I426" s="30"/>
      <c r="J426" s="30"/>
      <c r="K426" s="30"/>
      <c r="L426" s="30"/>
      <c r="M426" s="30"/>
      <c r="N426" s="30"/>
      <c r="O426" s="30"/>
      <c r="P426" s="82"/>
      <c r="Q426" s="30"/>
      <c r="R426" s="31"/>
      <c r="S426" s="31"/>
      <c r="T426" s="30"/>
      <c r="U426" s="30"/>
      <c r="V426" s="31"/>
      <c r="W426" s="62"/>
      <c r="X426" s="62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</row>
    <row r="427" spans="8:36">
      <c r="H427" s="30"/>
      <c r="I427" s="30"/>
      <c r="J427" s="30"/>
      <c r="K427" s="30"/>
      <c r="L427" s="30"/>
      <c r="M427" s="30"/>
      <c r="N427" s="30"/>
      <c r="O427" s="30"/>
      <c r="P427" s="82"/>
      <c r="Q427" s="30"/>
      <c r="R427" s="31"/>
      <c r="S427" s="31"/>
      <c r="T427" s="30"/>
      <c r="U427" s="30"/>
      <c r="V427" s="31"/>
      <c r="W427" s="62"/>
      <c r="X427" s="62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</row>
    <row r="428" spans="8:36">
      <c r="H428" s="30"/>
      <c r="I428" s="30"/>
      <c r="J428" s="30"/>
      <c r="K428" s="30"/>
      <c r="L428" s="30"/>
      <c r="M428" s="30"/>
      <c r="N428" s="30"/>
      <c r="O428" s="30"/>
      <c r="P428" s="82"/>
      <c r="Q428" s="30"/>
      <c r="R428" s="31"/>
      <c r="S428" s="31"/>
      <c r="T428" s="30"/>
      <c r="U428" s="30"/>
      <c r="V428" s="31"/>
      <c r="W428" s="62"/>
      <c r="X428" s="62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</row>
    <row r="429" spans="8:36">
      <c r="H429" s="30"/>
      <c r="I429" s="30"/>
      <c r="J429" s="30"/>
      <c r="K429" s="30"/>
      <c r="L429" s="30"/>
      <c r="M429" s="30"/>
      <c r="N429" s="30"/>
      <c r="O429" s="30"/>
      <c r="P429" s="82"/>
      <c r="Q429" s="30"/>
      <c r="R429" s="31"/>
      <c r="S429" s="31"/>
      <c r="T429" s="30"/>
      <c r="U429" s="30"/>
      <c r="V429" s="31"/>
      <c r="W429" s="62"/>
      <c r="X429" s="62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</row>
    <row r="430" spans="8:36">
      <c r="H430" s="30"/>
      <c r="I430" s="30"/>
      <c r="J430" s="30"/>
      <c r="K430" s="30"/>
      <c r="L430" s="30"/>
      <c r="M430" s="30"/>
      <c r="N430" s="30"/>
      <c r="O430" s="30"/>
      <c r="P430" s="82"/>
      <c r="Q430" s="30"/>
      <c r="R430" s="31"/>
      <c r="S430" s="31"/>
      <c r="T430" s="30"/>
      <c r="U430" s="30"/>
      <c r="V430" s="31"/>
      <c r="W430" s="62"/>
      <c r="X430" s="62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</row>
    <row r="431" spans="8:36">
      <c r="H431" s="30"/>
      <c r="I431" s="30"/>
      <c r="J431" s="30"/>
      <c r="K431" s="30"/>
      <c r="L431" s="30"/>
      <c r="M431" s="30"/>
      <c r="N431" s="30"/>
      <c r="O431" s="30"/>
      <c r="P431" s="82"/>
      <c r="Q431" s="30"/>
      <c r="R431" s="31"/>
      <c r="S431" s="31"/>
      <c r="T431" s="30"/>
      <c r="U431" s="30"/>
      <c r="V431" s="31"/>
      <c r="W431" s="62"/>
      <c r="X431" s="62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</row>
    <row r="432" spans="8:36">
      <c r="H432" s="30"/>
      <c r="I432" s="30"/>
      <c r="J432" s="30"/>
      <c r="K432" s="30"/>
      <c r="L432" s="30"/>
      <c r="M432" s="30"/>
      <c r="N432" s="30"/>
      <c r="O432" s="30"/>
      <c r="P432" s="82"/>
      <c r="Q432" s="30"/>
      <c r="R432" s="31"/>
      <c r="S432" s="31"/>
      <c r="T432" s="30"/>
      <c r="U432" s="30"/>
      <c r="V432" s="31"/>
      <c r="W432" s="62"/>
      <c r="X432" s="62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</row>
    <row r="433" spans="8:36">
      <c r="H433" s="30"/>
      <c r="I433" s="30"/>
      <c r="J433" s="30"/>
      <c r="K433" s="30"/>
      <c r="L433" s="30"/>
      <c r="M433" s="30"/>
      <c r="N433" s="30"/>
      <c r="O433" s="30"/>
      <c r="P433" s="82"/>
      <c r="Q433" s="30"/>
      <c r="R433" s="31"/>
      <c r="S433" s="31"/>
      <c r="T433" s="30"/>
      <c r="U433" s="30"/>
      <c r="V433" s="31"/>
      <c r="W433" s="62"/>
      <c r="X433" s="62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</row>
    <row r="434" spans="8:36">
      <c r="H434" s="30"/>
      <c r="I434" s="30"/>
      <c r="J434" s="30"/>
      <c r="K434" s="30"/>
      <c r="L434" s="30"/>
      <c r="M434" s="30"/>
      <c r="N434" s="30"/>
      <c r="O434" s="30"/>
      <c r="P434" s="82"/>
      <c r="Q434" s="30"/>
      <c r="R434" s="31"/>
      <c r="S434" s="31"/>
      <c r="T434" s="30"/>
      <c r="U434" s="30"/>
      <c r="V434" s="31"/>
      <c r="W434" s="62"/>
      <c r="X434" s="62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</row>
    <row r="435" spans="8:36">
      <c r="H435" s="30"/>
      <c r="I435" s="30"/>
      <c r="J435" s="30"/>
      <c r="K435" s="30"/>
      <c r="L435" s="30"/>
      <c r="M435" s="30"/>
      <c r="N435" s="30"/>
      <c r="O435" s="30"/>
      <c r="P435" s="82"/>
      <c r="Q435" s="30"/>
      <c r="R435" s="31"/>
      <c r="S435" s="31"/>
      <c r="T435" s="30"/>
      <c r="U435" s="30"/>
      <c r="V435" s="31"/>
      <c r="W435" s="62"/>
      <c r="X435" s="62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</row>
    <row r="436" spans="8:36">
      <c r="H436" s="30"/>
      <c r="I436" s="30"/>
      <c r="J436" s="30"/>
      <c r="K436" s="30"/>
      <c r="L436" s="30"/>
      <c r="M436" s="30"/>
      <c r="N436" s="30"/>
      <c r="O436" s="30"/>
      <c r="P436" s="82"/>
      <c r="Q436" s="30"/>
      <c r="R436" s="31"/>
      <c r="S436" s="31"/>
      <c r="T436" s="30"/>
      <c r="U436" s="30"/>
      <c r="V436" s="31"/>
      <c r="W436" s="62"/>
      <c r="X436" s="62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</row>
    <row r="437" spans="8:36">
      <c r="H437" s="30"/>
      <c r="I437" s="30"/>
      <c r="J437" s="30"/>
      <c r="K437" s="30"/>
      <c r="L437" s="30"/>
      <c r="M437" s="30"/>
      <c r="N437" s="30"/>
      <c r="O437" s="30"/>
      <c r="P437" s="82"/>
      <c r="Q437" s="30"/>
      <c r="R437" s="31"/>
      <c r="S437" s="31"/>
      <c r="T437" s="30"/>
      <c r="U437" s="30"/>
      <c r="V437" s="31"/>
      <c r="W437" s="62"/>
      <c r="X437" s="62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</row>
    <row r="438" spans="8:36">
      <c r="H438" s="30"/>
      <c r="I438" s="30"/>
      <c r="J438" s="30"/>
      <c r="K438" s="30"/>
      <c r="L438" s="30"/>
      <c r="M438" s="30"/>
      <c r="N438" s="30"/>
      <c r="O438" s="30"/>
      <c r="P438" s="82"/>
      <c r="Q438" s="30"/>
      <c r="R438" s="31"/>
      <c r="S438" s="31"/>
      <c r="T438" s="30"/>
      <c r="U438" s="30"/>
      <c r="V438" s="31"/>
      <c r="W438" s="62"/>
      <c r="X438" s="62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</row>
    <row r="439" spans="8:36">
      <c r="H439" s="30"/>
      <c r="I439" s="30"/>
      <c r="J439" s="30"/>
      <c r="K439" s="30"/>
      <c r="L439" s="30"/>
      <c r="M439" s="30"/>
      <c r="N439" s="30"/>
      <c r="O439" s="30"/>
      <c r="P439" s="82"/>
      <c r="Q439" s="30"/>
      <c r="R439" s="31"/>
      <c r="S439" s="31"/>
      <c r="T439" s="30"/>
      <c r="U439" s="30"/>
      <c r="V439" s="31"/>
      <c r="W439" s="62"/>
      <c r="X439" s="62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</row>
    <row r="440" spans="8:36">
      <c r="H440" s="30"/>
      <c r="I440" s="30"/>
      <c r="J440" s="30"/>
      <c r="K440" s="30"/>
      <c r="L440" s="30"/>
      <c r="M440" s="30"/>
      <c r="N440" s="30"/>
      <c r="O440" s="30"/>
      <c r="P440" s="82"/>
      <c r="Q440" s="30"/>
      <c r="R440" s="31"/>
      <c r="S440" s="31"/>
      <c r="T440" s="30"/>
      <c r="U440" s="30"/>
      <c r="V440" s="31"/>
      <c r="W440" s="62"/>
      <c r="X440" s="62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</row>
    <row r="441" spans="8:36">
      <c r="H441" s="30"/>
      <c r="I441" s="30"/>
      <c r="J441" s="30"/>
      <c r="K441" s="30"/>
      <c r="L441" s="30"/>
      <c r="M441" s="30"/>
      <c r="N441" s="30"/>
      <c r="O441" s="30"/>
      <c r="P441" s="82"/>
      <c r="Q441" s="30"/>
      <c r="R441" s="31"/>
      <c r="S441" s="31"/>
      <c r="T441" s="30"/>
      <c r="U441" s="30"/>
      <c r="V441" s="31"/>
      <c r="W441" s="62"/>
      <c r="X441" s="62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</row>
    <row r="442" spans="8:36">
      <c r="H442" s="30"/>
      <c r="I442" s="30"/>
      <c r="J442" s="30"/>
      <c r="K442" s="30"/>
      <c r="L442" s="30"/>
      <c r="M442" s="30"/>
      <c r="N442" s="30"/>
      <c r="O442" s="30"/>
      <c r="P442" s="82"/>
      <c r="Q442" s="30"/>
      <c r="R442" s="31"/>
      <c r="S442" s="31"/>
      <c r="T442" s="30"/>
      <c r="U442" s="30"/>
      <c r="V442" s="31"/>
      <c r="W442" s="62"/>
      <c r="X442" s="62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</row>
    <row r="443" spans="8:36">
      <c r="H443" s="30"/>
      <c r="I443" s="30"/>
      <c r="J443" s="30"/>
      <c r="K443" s="30"/>
      <c r="L443" s="30"/>
      <c r="M443" s="30"/>
      <c r="N443" s="30"/>
      <c r="O443" s="30"/>
      <c r="P443" s="82"/>
      <c r="Q443" s="30"/>
      <c r="R443" s="31"/>
      <c r="S443" s="31"/>
      <c r="T443" s="30"/>
      <c r="U443" s="30"/>
      <c r="V443" s="31"/>
      <c r="W443" s="62"/>
      <c r="X443" s="62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</row>
    <row r="444" spans="8:36">
      <c r="H444" s="30"/>
      <c r="I444" s="30"/>
      <c r="J444" s="30"/>
      <c r="K444" s="30"/>
      <c r="L444" s="30"/>
      <c r="M444" s="30"/>
      <c r="N444" s="30"/>
      <c r="O444" s="30"/>
      <c r="P444" s="82"/>
      <c r="Q444" s="30"/>
      <c r="R444" s="31"/>
      <c r="S444" s="31"/>
      <c r="T444" s="30"/>
      <c r="U444" s="30"/>
      <c r="V444" s="31"/>
      <c r="W444" s="62"/>
      <c r="X444" s="62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</row>
    <row r="445" spans="8:36">
      <c r="H445" s="30"/>
      <c r="I445" s="30"/>
      <c r="J445" s="30"/>
      <c r="K445" s="30"/>
      <c r="L445" s="30"/>
      <c r="M445" s="30"/>
      <c r="N445" s="30"/>
      <c r="O445" s="30"/>
      <c r="P445" s="82"/>
      <c r="Q445" s="30"/>
      <c r="R445" s="31"/>
      <c r="S445" s="31"/>
      <c r="T445" s="30"/>
      <c r="U445" s="30"/>
      <c r="V445" s="31"/>
      <c r="W445" s="62"/>
      <c r="X445" s="62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</row>
    <row r="446" spans="8:36">
      <c r="H446" s="30"/>
      <c r="I446" s="30"/>
      <c r="J446" s="30"/>
      <c r="K446" s="30"/>
      <c r="L446" s="30"/>
      <c r="M446" s="30"/>
      <c r="N446" s="30"/>
      <c r="O446" s="30"/>
      <c r="P446" s="82"/>
      <c r="Q446" s="30"/>
      <c r="R446" s="31"/>
      <c r="S446" s="31"/>
      <c r="T446" s="30"/>
      <c r="U446" s="30"/>
      <c r="V446" s="31"/>
      <c r="W446" s="62"/>
      <c r="X446" s="62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</row>
    <row r="447" spans="8:36">
      <c r="H447" s="30"/>
      <c r="I447" s="30"/>
      <c r="J447" s="30"/>
      <c r="K447" s="30"/>
      <c r="L447" s="30"/>
      <c r="M447" s="30"/>
      <c r="N447" s="30"/>
      <c r="O447" s="30"/>
      <c r="P447" s="82"/>
      <c r="Q447" s="30"/>
      <c r="R447" s="31"/>
      <c r="S447" s="31"/>
      <c r="T447" s="30"/>
      <c r="U447" s="30"/>
      <c r="V447" s="31"/>
      <c r="W447" s="62"/>
      <c r="X447" s="62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</row>
    <row r="448" spans="8:36">
      <c r="H448" s="30"/>
      <c r="I448" s="30"/>
      <c r="J448" s="30"/>
      <c r="K448" s="30"/>
      <c r="L448" s="30"/>
      <c r="M448" s="30"/>
      <c r="N448" s="30"/>
      <c r="O448" s="30"/>
      <c r="P448" s="82"/>
      <c r="Q448" s="30"/>
      <c r="R448" s="31"/>
      <c r="S448" s="31"/>
      <c r="T448" s="30"/>
      <c r="U448" s="30"/>
      <c r="V448" s="31"/>
      <c r="W448" s="62"/>
      <c r="X448" s="62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</row>
    <row r="449" spans="8:36">
      <c r="H449" s="30"/>
      <c r="I449" s="30"/>
      <c r="J449" s="30"/>
      <c r="K449" s="30"/>
      <c r="L449" s="30"/>
      <c r="M449" s="30"/>
      <c r="N449" s="30"/>
      <c r="O449" s="30"/>
      <c r="P449" s="82"/>
      <c r="Q449" s="30"/>
      <c r="R449" s="31"/>
      <c r="S449" s="31"/>
      <c r="T449" s="30"/>
      <c r="U449" s="30"/>
      <c r="V449" s="31"/>
      <c r="W449" s="62"/>
      <c r="X449" s="62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</row>
    <row r="450" spans="8:36">
      <c r="H450" s="30"/>
      <c r="I450" s="30"/>
      <c r="J450" s="30"/>
      <c r="K450" s="30"/>
      <c r="L450" s="30"/>
      <c r="M450" s="30"/>
      <c r="N450" s="30"/>
      <c r="O450" s="30"/>
      <c r="P450" s="82"/>
      <c r="Q450" s="30"/>
      <c r="R450" s="31"/>
      <c r="S450" s="31"/>
      <c r="T450" s="30"/>
      <c r="U450" s="30"/>
      <c r="V450" s="31"/>
      <c r="W450" s="62"/>
      <c r="X450" s="62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</row>
    <row r="451" spans="8:36">
      <c r="H451" s="30"/>
      <c r="I451" s="30"/>
      <c r="J451" s="30"/>
      <c r="K451" s="30"/>
      <c r="L451" s="30"/>
      <c r="M451" s="30"/>
      <c r="N451" s="30"/>
      <c r="O451" s="30"/>
      <c r="P451" s="82"/>
      <c r="Q451" s="30"/>
      <c r="R451" s="31"/>
      <c r="S451" s="31"/>
      <c r="T451" s="30"/>
      <c r="U451" s="30"/>
      <c r="V451" s="31"/>
      <c r="W451" s="62"/>
      <c r="X451" s="62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</row>
    <row r="452" spans="8:36">
      <c r="H452" s="30"/>
      <c r="I452" s="30"/>
      <c r="J452" s="30"/>
      <c r="K452" s="30"/>
      <c r="L452" s="30"/>
      <c r="M452" s="30"/>
      <c r="N452" s="30"/>
      <c r="O452" s="30"/>
      <c r="P452" s="82"/>
      <c r="Q452" s="30"/>
      <c r="R452" s="31"/>
      <c r="S452" s="31"/>
      <c r="T452" s="30"/>
      <c r="U452" s="30"/>
      <c r="V452" s="31"/>
      <c r="W452" s="62"/>
      <c r="X452" s="62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</row>
    <row r="453" spans="8:36">
      <c r="H453" s="30"/>
      <c r="I453" s="30"/>
      <c r="J453" s="30"/>
      <c r="K453" s="30"/>
      <c r="L453" s="30"/>
      <c r="M453" s="30"/>
      <c r="N453" s="30"/>
      <c r="O453" s="30"/>
      <c r="P453" s="82"/>
      <c r="Q453" s="30"/>
      <c r="R453" s="31"/>
      <c r="S453" s="31"/>
      <c r="T453" s="30"/>
      <c r="U453" s="30"/>
      <c r="V453" s="31"/>
      <c r="W453" s="62"/>
      <c r="X453" s="62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</row>
    <row r="454" spans="8:36">
      <c r="H454" s="30"/>
      <c r="I454" s="30"/>
      <c r="J454" s="30"/>
      <c r="K454" s="30"/>
      <c r="L454" s="30"/>
      <c r="M454" s="30"/>
      <c r="N454" s="30"/>
      <c r="O454" s="30"/>
      <c r="P454" s="82"/>
      <c r="Q454" s="30"/>
      <c r="R454" s="31"/>
      <c r="S454" s="31"/>
      <c r="T454" s="30"/>
      <c r="U454" s="30"/>
      <c r="V454" s="31"/>
      <c r="W454" s="62"/>
      <c r="X454" s="62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</row>
    <row r="455" spans="8:36">
      <c r="H455" s="30"/>
      <c r="I455" s="30"/>
      <c r="J455" s="30"/>
      <c r="K455" s="30"/>
      <c r="L455" s="30"/>
      <c r="M455" s="30"/>
      <c r="N455" s="30"/>
      <c r="O455" s="30"/>
      <c r="P455" s="82"/>
      <c r="Q455" s="30"/>
      <c r="R455" s="31"/>
      <c r="S455" s="31"/>
      <c r="T455" s="30"/>
      <c r="U455" s="30"/>
      <c r="V455" s="31"/>
      <c r="W455" s="62"/>
      <c r="X455" s="62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</row>
    <row r="456" spans="8:36">
      <c r="H456" s="30"/>
      <c r="I456" s="30"/>
      <c r="J456" s="30"/>
      <c r="K456" s="30"/>
      <c r="L456" s="30"/>
      <c r="M456" s="30"/>
      <c r="N456" s="30"/>
      <c r="O456" s="30"/>
      <c r="P456" s="82"/>
      <c r="Q456" s="30"/>
      <c r="R456" s="31"/>
      <c r="S456" s="31"/>
      <c r="T456" s="30"/>
      <c r="U456" s="30"/>
      <c r="V456" s="31"/>
      <c r="W456" s="62"/>
      <c r="X456" s="62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</row>
    <row r="457" spans="8:36">
      <c r="H457" s="30"/>
      <c r="I457" s="30"/>
      <c r="J457" s="30"/>
      <c r="K457" s="30"/>
      <c r="L457" s="30"/>
      <c r="M457" s="30"/>
      <c r="N457" s="30"/>
      <c r="O457" s="30"/>
      <c r="P457" s="82"/>
      <c r="Q457" s="30"/>
      <c r="R457" s="31"/>
      <c r="S457" s="31"/>
      <c r="T457" s="30"/>
      <c r="U457" s="30"/>
      <c r="V457" s="31"/>
      <c r="W457" s="62"/>
      <c r="X457" s="62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</row>
    <row r="458" spans="8:36">
      <c r="H458" s="30"/>
      <c r="I458" s="30"/>
      <c r="J458" s="30"/>
      <c r="K458" s="30"/>
      <c r="L458" s="30"/>
      <c r="M458" s="30"/>
      <c r="N458" s="30"/>
      <c r="O458" s="30"/>
      <c r="P458" s="82"/>
      <c r="Q458" s="30"/>
      <c r="R458" s="31"/>
      <c r="S458" s="31"/>
      <c r="T458" s="30"/>
      <c r="U458" s="30"/>
      <c r="V458" s="31"/>
      <c r="W458" s="62"/>
      <c r="X458" s="62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</row>
    <row r="459" spans="8:36">
      <c r="H459" s="30"/>
      <c r="I459" s="30"/>
      <c r="J459" s="30"/>
      <c r="K459" s="30"/>
      <c r="L459" s="30"/>
      <c r="M459" s="30"/>
      <c r="N459" s="30"/>
      <c r="O459" s="30"/>
      <c r="P459" s="82"/>
      <c r="Q459" s="30"/>
      <c r="R459" s="31"/>
      <c r="S459" s="31"/>
      <c r="T459" s="30"/>
      <c r="U459" s="30"/>
      <c r="V459" s="31"/>
      <c r="W459" s="62"/>
      <c r="X459" s="62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</row>
    <row r="460" spans="8:36">
      <c r="H460" s="30"/>
      <c r="I460" s="30"/>
      <c r="J460" s="30"/>
      <c r="K460" s="30"/>
      <c r="L460" s="30"/>
      <c r="M460" s="30"/>
      <c r="N460" s="30"/>
      <c r="O460" s="30"/>
      <c r="P460" s="82"/>
      <c r="Q460" s="30"/>
      <c r="R460" s="31"/>
      <c r="S460" s="31"/>
      <c r="T460" s="30"/>
      <c r="U460" s="30"/>
      <c r="V460" s="31"/>
      <c r="W460" s="62"/>
      <c r="X460" s="62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</row>
    <row r="461" spans="8:36">
      <c r="H461" s="30"/>
      <c r="I461" s="30"/>
      <c r="J461" s="30"/>
      <c r="K461" s="30"/>
      <c r="L461" s="30"/>
      <c r="M461" s="30"/>
      <c r="N461" s="30"/>
      <c r="O461" s="30"/>
      <c r="P461" s="82"/>
      <c r="Q461" s="30"/>
      <c r="R461" s="31"/>
      <c r="S461" s="31"/>
      <c r="T461" s="30"/>
      <c r="U461" s="30"/>
      <c r="V461" s="31"/>
      <c r="W461" s="62"/>
      <c r="X461" s="62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</row>
    <row r="462" spans="8:36">
      <c r="H462" s="30"/>
      <c r="I462" s="30"/>
      <c r="J462" s="30"/>
      <c r="K462" s="30"/>
      <c r="L462" s="30"/>
      <c r="M462" s="30"/>
      <c r="N462" s="30"/>
      <c r="O462" s="30"/>
      <c r="P462" s="82"/>
      <c r="Q462" s="30"/>
      <c r="R462" s="31"/>
      <c r="S462" s="31"/>
      <c r="T462" s="30"/>
      <c r="U462" s="30"/>
      <c r="V462" s="31"/>
      <c r="W462" s="62"/>
      <c r="X462" s="62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</row>
    <row r="463" spans="8:36">
      <c r="H463" s="30"/>
      <c r="I463" s="30"/>
      <c r="J463" s="30"/>
      <c r="K463" s="30"/>
      <c r="L463" s="30"/>
      <c r="M463" s="30"/>
      <c r="N463" s="30"/>
      <c r="O463" s="30"/>
      <c r="P463" s="82"/>
      <c r="Q463" s="30"/>
      <c r="R463" s="31"/>
      <c r="S463" s="31"/>
      <c r="T463" s="30"/>
      <c r="U463" s="30"/>
      <c r="V463" s="31"/>
      <c r="W463" s="62"/>
      <c r="X463" s="62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</row>
    <row r="464" spans="8:36">
      <c r="H464" s="30"/>
      <c r="I464" s="30"/>
      <c r="J464" s="30"/>
      <c r="K464" s="30"/>
      <c r="L464" s="30"/>
      <c r="M464" s="30"/>
      <c r="N464" s="30"/>
      <c r="O464" s="30"/>
      <c r="P464" s="82"/>
      <c r="Q464" s="30"/>
      <c r="R464" s="31"/>
      <c r="S464" s="31"/>
      <c r="T464" s="30"/>
      <c r="U464" s="30"/>
      <c r="V464" s="31"/>
      <c r="W464" s="62"/>
      <c r="X464" s="62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</row>
    <row r="465" spans="8:36">
      <c r="H465" s="30"/>
      <c r="I465" s="30"/>
      <c r="J465" s="30"/>
      <c r="K465" s="30"/>
      <c r="L465" s="30"/>
      <c r="M465" s="30"/>
      <c r="N465" s="30"/>
      <c r="O465" s="30"/>
      <c r="P465" s="82"/>
      <c r="Q465" s="30"/>
      <c r="R465" s="31"/>
      <c r="S465" s="31"/>
      <c r="T465" s="30"/>
      <c r="U465" s="30"/>
      <c r="V465" s="31"/>
      <c r="W465" s="62"/>
      <c r="X465" s="62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</row>
    <row r="466" spans="8:36">
      <c r="H466" s="30"/>
      <c r="I466" s="30"/>
      <c r="J466" s="30"/>
      <c r="K466" s="30"/>
      <c r="L466" s="30"/>
      <c r="M466" s="30"/>
      <c r="N466" s="30"/>
      <c r="O466" s="30"/>
      <c r="P466" s="82"/>
      <c r="Q466" s="30"/>
      <c r="R466" s="31"/>
      <c r="S466" s="31"/>
      <c r="T466" s="30"/>
      <c r="U466" s="30"/>
      <c r="V466" s="31"/>
      <c r="W466" s="62"/>
      <c r="X466" s="62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</row>
    <row r="467" spans="8:36">
      <c r="H467" s="30"/>
      <c r="I467" s="30"/>
      <c r="J467" s="30"/>
      <c r="K467" s="30"/>
      <c r="L467" s="30"/>
      <c r="M467" s="30"/>
      <c r="N467" s="30"/>
      <c r="O467" s="30"/>
      <c r="P467" s="82"/>
      <c r="Q467" s="30"/>
      <c r="R467" s="31"/>
      <c r="S467" s="31"/>
      <c r="T467" s="30"/>
      <c r="U467" s="30"/>
      <c r="V467" s="31"/>
      <c r="W467" s="62"/>
      <c r="X467" s="62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</row>
    <row r="468" spans="8:36">
      <c r="H468" s="30"/>
      <c r="I468" s="30"/>
      <c r="J468" s="30"/>
      <c r="K468" s="30"/>
      <c r="L468" s="30"/>
      <c r="M468" s="30"/>
      <c r="N468" s="30"/>
      <c r="O468" s="30"/>
      <c r="P468" s="82"/>
      <c r="Q468" s="30"/>
      <c r="R468" s="31"/>
      <c r="S468" s="31"/>
      <c r="T468" s="30"/>
      <c r="U468" s="30"/>
      <c r="V468" s="31"/>
      <c r="W468" s="62"/>
      <c r="X468" s="62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</row>
    <row r="469" spans="8:36">
      <c r="H469" s="30"/>
      <c r="I469" s="30"/>
      <c r="J469" s="30"/>
      <c r="K469" s="30"/>
      <c r="L469" s="30"/>
      <c r="M469" s="30"/>
      <c r="N469" s="30"/>
      <c r="O469" s="30"/>
      <c r="P469" s="82"/>
      <c r="Q469" s="30"/>
      <c r="R469" s="31"/>
      <c r="S469" s="31"/>
      <c r="T469" s="30"/>
      <c r="U469" s="30"/>
      <c r="V469" s="31"/>
      <c r="W469" s="62"/>
      <c r="X469" s="62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</row>
    <row r="470" spans="8:36">
      <c r="H470" s="30"/>
      <c r="I470" s="30"/>
      <c r="J470" s="30"/>
      <c r="K470" s="30"/>
      <c r="L470" s="30"/>
      <c r="M470" s="30"/>
      <c r="N470" s="30"/>
      <c r="O470" s="30"/>
      <c r="P470" s="82"/>
      <c r="Q470" s="30"/>
      <c r="R470" s="31"/>
      <c r="S470" s="31"/>
      <c r="T470" s="30"/>
      <c r="U470" s="30"/>
      <c r="V470" s="31"/>
      <c r="W470" s="62"/>
      <c r="X470" s="62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</row>
    <row r="471" spans="8:36">
      <c r="H471" s="30"/>
      <c r="I471" s="30"/>
      <c r="J471" s="30"/>
      <c r="K471" s="30"/>
      <c r="L471" s="30"/>
      <c r="M471" s="30"/>
      <c r="N471" s="30"/>
      <c r="O471" s="30"/>
      <c r="P471" s="82"/>
      <c r="Q471" s="30"/>
      <c r="R471" s="31"/>
      <c r="S471" s="31"/>
      <c r="T471" s="30"/>
      <c r="U471" s="30"/>
      <c r="V471" s="31"/>
      <c r="W471" s="62"/>
      <c r="X471" s="62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</row>
    <row r="472" spans="8:36">
      <c r="H472" s="30"/>
      <c r="I472" s="30"/>
      <c r="J472" s="30"/>
      <c r="K472" s="30"/>
      <c r="L472" s="30"/>
      <c r="M472" s="30"/>
      <c r="N472" s="30"/>
      <c r="O472" s="30"/>
      <c r="P472" s="82"/>
      <c r="Q472" s="30"/>
      <c r="R472" s="31"/>
      <c r="S472" s="31"/>
      <c r="T472" s="30"/>
      <c r="U472" s="30"/>
      <c r="V472" s="31"/>
      <c r="W472" s="62"/>
      <c r="X472" s="62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</row>
    <row r="473" spans="8:36">
      <c r="H473" s="30"/>
      <c r="I473" s="30"/>
      <c r="J473" s="30"/>
      <c r="K473" s="30"/>
      <c r="L473" s="30"/>
      <c r="M473" s="30"/>
      <c r="N473" s="30"/>
      <c r="O473" s="30"/>
      <c r="P473" s="82"/>
      <c r="Q473" s="30"/>
      <c r="R473" s="31"/>
      <c r="S473" s="31"/>
      <c r="T473" s="30"/>
      <c r="U473" s="30"/>
      <c r="V473" s="31"/>
      <c r="W473" s="62"/>
      <c r="X473" s="62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</row>
    <row r="474" spans="8:36">
      <c r="H474" s="30"/>
      <c r="I474" s="30"/>
      <c r="J474" s="30"/>
      <c r="K474" s="30"/>
      <c r="L474" s="30"/>
      <c r="M474" s="30"/>
      <c r="N474" s="30"/>
      <c r="O474" s="30"/>
      <c r="P474" s="82"/>
      <c r="Q474" s="30"/>
      <c r="R474" s="31"/>
      <c r="S474" s="31"/>
      <c r="T474" s="30"/>
      <c r="U474" s="30"/>
      <c r="V474" s="31"/>
      <c r="W474" s="62"/>
      <c r="X474" s="62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</row>
    <row r="475" spans="8:36">
      <c r="H475" s="30"/>
      <c r="I475" s="30"/>
      <c r="J475" s="30"/>
      <c r="K475" s="30"/>
      <c r="L475" s="30"/>
      <c r="M475" s="30"/>
      <c r="N475" s="30"/>
      <c r="O475" s="30"/>
      <c r="P475" s="82"/>
      <c r="Q475" s="30"/>
      <c r="R475" s="31"/>
      <c r="S475" s="31"/>
      <c r="T475" s="30"/>
      <c r="U475" s="30"/>
      <c r="V475" s="31"/>
      <c r="W475" s="62"/>
      <c r="X475" s="62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</row>
    <row r="476" spans="8:36">
      <c r="H476" s="30"/>
      <c r="I476" s="30"/>
      <c r="J476" s="30"/>
      <c r="K476" s="30"/>
      <c r="L476" s="30"/>
      <c r="M476" s="30"/>
      <c r="N476" s="30"/>
      <c r="O476" s="30"/>
      <c r="P476" s="82"/>
      <c r="Q476" s="30"/>
      <c r="R476" s="31"/>
      <c r="S476" s="31"/>
      <c r="T476" s="30"/>
      <c r="U476" s="30"/>
      <c r="V476" s="31"/>
      <c r="W476" s="62"/>
      <c r="X476" s="62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</row>
    <row r="477" spans="8:36">
      <c r="H477" s="30"/>
      <c r="I477" s="30"/>
      <c r="J477" s="30"/>
      <c r="K477" s="30"/>
      <c r="L477" s="30"/>
      <c r="M477" s="30"/>
      <c r="N477" s="30"/>
      <c r="O477" s="30"/>
      <c r="P477" s="82"/>
      <c r="Q477" s="30"/>
      <c r="R477" s="31"/>
      <c r="S477" s="31"/>
      <c r="T477" s="30"/>
      <c r="U477" s="30"/>
      <c r="V477" s="31"/>
      <c r="W477" s="62"/>
      <c r="X477" s="62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</row>
    <row r="478" spans="8:36">
      <c r="H478" s="30"/>
      <c r="I478" s="30"/>
      <c r="J478" s="30"/>
      <c r="K478" s="30"/>
      <c r="L478" s="30"/>
      <c r="M478" s="30"/>
      <c r="N478" s="30"/>
      <c r="O478" s="30"/>
      <c r="P478" s="82"/>
      <c r="Q478" s="30"/>
      <c r="R478" s="31"/>
      <c r="S478" s="31"/>
      <c r="T478" s="30"/>
      <c r="U478" s="30"/>
      <c r="V478" s="31"/>
      <c r="W478" s="62"/>
      <c r="X478" s="62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</row>
    <row r="479" spans="8:36">
      <c r="H479" s="30"/>
      <c r="I479" s="30"/>
      <c r="J479" s="30"/>
      <c r="K479" s="30"/>
      <c r="L479" s="30"/>
      <c r="M479" s="30"/>
      <c r="N479" s="30"/>
      <c r="O479" s="30"/>
      <c r="P479" s="82"/>
      <c r="Q479" s="30"/>
      <c r="R479" s="31"/>
      <c r="S479" s="31"/>
      <c r="T479" s="30"/>
      <c r="U479" s="30"/>
      <c r="V479" s="31"/>
      <c r="W479" s="62"/>
      <c r="X479" s="62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</row>
    <row r="480" spans="8:36">
      <c r="H480" s="30"/>
      <c r="I480" s="30"/>
      <c r="J480" s="30"/>
      <c r="K480" s="30"/>
      <c r="L480" s="30"/>
      <c r="M480" s="30"/>
      <c r="N480" s="30"/>
      <c r="O480" s="30"/>
      <c r="P480" s="82"/>
      <c r="Q480" s="30"/>
      <c r="R480" s="31"/>
      <c r="S480" s="31"/>
      <c r="T480" s="30"/>
      <c r="U480" s="30"/>
      <c r="V480" s="31"/>
      <c r="W480" s="62"/>
      <c r="X480" s="62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</row>
    <row r="481" spans="8:36">
      <c r="H481" s="30"/>
      <c r="I481" s="30"/>
      <c r="J481" s="30"/>
      <c r="K481" s="30"/>
      <c r="L481" s="30"/>
      <c r="M481" s="30"/>
      <c r="N481" s="30"/>
      <c r="O481" s="30"/>
      <c r="P481" s="82"/>
      <c r="Q481" s="30"/>
      <c r="R481" s="31"/>
      <c r="S481" s="31"/>
      <c r="T481" s="30"/>
      <c r="U481" s="30"/>
      <c r="V481" s="31"/>
      <c r="W481" s="62"/>
      <c r="X481" s="62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</row>
    <row r="482" spans="8:36">
      <c r="H482" s="30"/>
      <c r="I482" s="30"/>
      <c r="J482" s="30"/>
      <c r="K482" s="30"/>
      <c r="L482" s="30"/>
      <c r="M482" s="30"/>
      <c r="N482" s="30"/>
      <c r="O482" s="30"/>
      <c r="P482" s="82"/>
      <c r="Q482" s="30"/>
      <c r="R482" s="31"/>
      <c r="S482" s="31"/>
      <c r="T482" s="30"/>
      <c r="U482" s="30"/>
      <c r="V482" s="31"/>
      <c r="W482" s="62"/>
      <c r="X482" s="62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</row>
    <row r="483" spans="8:36">
      <c r="H483" s="30"/>
      <c r="I483" s="30"/>
      <c r="J483" s="30"/>
      <c r="K483" s="30"/>
      <c r="L483" s="30"/>
      <c r="M483" s="30"/>
      <c r="N483" s="30"/>
      <c r="O483" s="30"/>
      <c r="P483" s="82"/>
      <c r="Q483" s="30"/>
      <c r="R483" s="31"/>
      <c r="S483" s="31"/>
      <c r="T483" s="30"/>
      <c r="U483" s="30"/>
      <c r="V483" s="31"/>
      <c r="W483" s="62"/>
      <c r="X483" s="62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</row>
    <row r="484" spans="8:36">
      <c r="H484" s="30"/>
      <c r="I484" s="30"/>
      <c r="J484" s="30"/>
      <c r="K484" s="30"/>
      <c r="L484" s="30"/>
      <c r="M484" s="30"/>
      <c r="N484" s="30"/>
      <c r="O484" s="30"/>
      <c r="P484" s="82"/>
      <c r="Q484" s="30"/>
      <c r="R484" s="31"/>
      <c r="S484" s="31"/>
      <c r="T484" s="30"/>
      <c r="U484" s="30"/>
      <c r="V484" s="31"/>
      <c r="W484" s="62"/>
      <c r="X484" s="62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</row>
    <row r="485" spans="8:36">
      <c r="H485" s="30"/>
      <c r="I485" s="30"/>
      <c r="J485" s="30"/>
      <c r="K485" s="30"/>
      <c r="L485" s="30"/>
      <c r="M485" s="30"/>
      <c r="N485" s="30"/>
      <c r="O485" s="30"/>
      <c r="P485" s="82"/>
      <c r="Q485" s="30"/>
      <c r="R485" s="31"/>
      <c r="S485" s="31"/>
      <c r="T485" s="30"/>
      <c r="U485" s="30"/>
      <c r="V485" s="31"/>
      <c r="W485" s="62"/>
      <c r="X485" s="62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</row>
    <row r="486" spans="8:36">
      <c r="H486" s="30"/>
      <c r="I486" s="30"/>
      <c r="J486" s="30"/>
      <c r="K486" s="30"/>
      <c r="L486" s="30"/>
      <c r="M486" s="30"/>
      <c r="N486" s="30"/>
      <c r="O486" s="30"/>
      <c r="P486" s="82"/>
      <c r="Q486" s="30"/>
      <c r="R486" s="31"/>
      <c r="S486" s="31"/>
      <c r="T486" s="30"/>
      <c r="U486" s="30"/>
      <c r="V486" s="31"/>
      <c r="W486" s="62"/>
      <c r="X486" s="62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</row>
    <row r="487" spans="8:36">
      <c r="H487" s="30"/>
      <c r="I487" s="30"/>
      <c r="J487" s="30"/>
      <c r="K487" s="30"/>
      <c r="L487" s="30"/>
      <c r="M487" s="30"/>
      <c r="N487" s="30"/>
      <c r="O487" s="30"/>
      <c r="P487" s="82"/>
      <c r="Q487" s="30"/>
      <c r="R487" s="31"/>
      <c r="S487" s="31"/>
      <c r="T487" s="30"/>
      <c r="U487" s="30"/>
      <c r="V487" s="31"/>
      <c r="W487" s="62"/>
      <c r="X487" s="62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</row>
    <row r="488" spans="8:36">
      <c r="H488" s="30"/>
      <c r="I488" s="30"/>
      <c r="J488" s="30"/>
      <c r="K488" s="30"/>
      <c r="L488" s="30"/>
      <c r="M488" s="30"/>
      <c r="N488" s="30"/>
      <c r="O488" s="30"/>
      <c r="P488" s="82"/>
      <c r="Q488" s="30"/>
      <c r="R488" s="31"/>
      <c r="S488" s="31"/>
      <c r="T488" s="30"/>
      <c r="U488" s="30"/>
      <c r="V488" s="31"/>
      <c r="W488" s="62"/>
      <c r="X488" s="62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</row>
    <row r="489" spans="8:36">
      <c r="H489" s="30"/>
      <c r="I489" s="30"/>
      <c r="J489" s="30"/>
      <c r="K489" s="30"/>
      <c r="L489" s="30"/>
      <c r="M489" s="30"/>
      <c r="N489" s="30"/>
      <c r="O489" s="30"/>
      <c r="P489" s="82"/>
      <c r="Q489" s="30"/>
      <c r="R489" s="31"/>
      <c r="S489" s="31"/>
      <c r="T489" s="30"/>
      <c r="U489" s="30"/>
      <c r="V489" s="31"/>
      <c r="W489" s="62"/>
      <c r="X489" s="62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</row>
    <row r="490" spans="8:36">
      <c r="H490" s="30"/>
      <c r="I490" s="30"/>
      <c r="J490" s="30"/>
      <c r="K490" s="30"/>
      <c r="L490" s="30"/>
      <c r="M490" s="30"/>
      <c r="N490" s="30"/>
      <c r="O490" s="30"/>
      <c r="P490" s="82"/>
      <c r="Q490" s="30"/>
      <c r="R490" s="31"/>
      <c r="S490" s="31"/>
      <c r="T490" s="30"/>
      <c r="U490" s="30"/>
      <c r="V490" s="31"/>
      <c r="W490" s="62"/>
      <c r="X490" s="62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</row>
    <row r="491" spans="8:36">
      <c r="H491" s="30"/>
      <c r="I491" s="30"/>
      <c r="J491" s="30"/>
      <c r="K491" s="30"/>
      <c r="L491" s="30"/>
      <c r="M491" s="30"/>
      <c r="N491" s="30"/>
      <c r="O491" s="30"/>
      <c r="P491" s="82"/>
      <c r="Q491" s="30"/>
      <c r="R491" s="31"/>
      <c r="S491" s="31"/>
      <c r="T491" s="30"/>
      <c r="U491" s="30"/>
      <c r="V491" s="31"/>
      <c r="W491" s="62"/>
      <c r="X491" s="62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</row>
    <row r="492" spans="8:36">
      <c r="H492" s="30"/>
      <c r="I492" s="30"/>
      <c r="J492" s="30"/>
      <c r="K492" s="30"/>
      <c r="L492" s="30"/>
      <c r="M492" s="30"/>
      <c r="N492" s="30"/>
      <c r="O492" s="30"/>
      <c r="P492" s="82"/>
      <c r="Q492" s="30"/>
      <c r="R492" s="31"/>
      <c r="S492" s="31"/>
      <c r="T492" s="30"/>
      <c r="U492" s="30"/>
      <c r="V492" s="31"/>
      <c r="W492" s="62"/>
      <c r="X492" s="62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</row>
    <row r="493" spans="8:36">
      <c r="H493" s="30"/>
      <c r="I493" s="30"/>
      <c r="J493" s="30"/>
      <c r="K493" s="30"/>
      <c r="L493" s="30"/>
      <c r="M493" s="30"/>
      <c r="N493" s="30"/>
      <c r="O493" s="30"/>
      <c r="P493" s="82"/>
      <c r="Q493" s="30"/>
      <c r="R493" s="31"/>
      <c r="S493" s="31"/>
      <c r="T493" s="30"/>
      <c r="U493" s="30"/>
      <c r="V493" s="31"/>
      <c r="W493" s="62"/>
      <c r="X493" s="62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</row>
    <row r="494" spans="8:36">
      <c r="H494" s="30"/>
      <c r="I494" s="30"/>
      <c r="J494" s="30"/>
      <c r="K494" s="30"/>
      <c r="L494" s="30"/>
      <c r="M494" s="30"/>
      <c r="N494" s="30"/>
      <c r="O494" s="30"/>
      <c r="P494" s="82"/>
      <c r="Q494" s="30"/>
      <c r="R494" s="31"/>
      <c r="S494" s="31"/>
      <c r="T494" s="30"/>
      <c r="U494" s="30"/>
      <c r="V494" s="31"/>
      <c r="W494" s="62"/>
      <c r="X494" s="62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</row>
    <row r="495" spans="8:36">
      <c r="H495" s="30"/>
      <c r="I495" s="30"/>
      <c r="J495" s="30"/>
      <c r="K495" s="30"/>
      <c r="L495" s="30"/>
      <c r="M495" s="30"/>
      <c r="N495" s="30"/>
      <c r="O495" s="30"/>
      <c r="P495" s="82"/>
      <c r="Q495" s="30"/>
      <c r="R495" s="31"/>
      <c r="S495" s="31"/>
      <c r="T495" s="30"/>
      <c r="U495" s="30"/>
      <c r="V495" s="31"/>
      <c r="W495" s="62"/>
      <c r="X495" s="62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</row>
    <row r="496" spans="8:36">
      <c r="H496" s="30"/>
      <c r="I496" s="30"/>
      <c r="J496" s="30"/>
      <c r="K496" s="30"/>
      <c r="L496" s="30"/>
      <c r="M496" s="30"/>
      <c r="N496" s="30"/>
      <c r="O496" s="30"/>
      <c r="P496" s="82"/>
      <c r="Q496" s="30"/>
      <c r="R496" s="31"/>
      <c r="S496" s="31"/>
      <c r="T496" s="30"/>
      <c r="U496" s="30"/>
      <c r="V496" s="31"/>
      <c r="W496" s="62"/>
      <c r="X496" s="62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</row>
    <row r="497" spans="8:36">
      <c r="H497" s="30"/>
      <c r="I497" s="30"/>
      <c r="J497" s="30"/>
      <c r="K497" s="30"/>
      <c r="L497" s="30"/>
      <c r="M497" s="30"/>
      <c r="N497" s="30"/>
      <c r="O497" s="30"/>
      <c r="P497" s="82"/>
      <c r="Q497" s="30"/>
      <c r="R497" s="31"/>
      <c r="S497" s="31"/>
      <c r="T497" s="30"/>
      <c r="U497" s="30"/>
      <c r="V497" s="31"/>
      <c r="W497" s="62"/>
      <c r="X497" s="62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</row>
    <row r="498" spans="8:36">
      <c r="H498" s="30"/>
      <c r="I498" s="30"/>
      <c r="J498" s="30"/>
      <c r="K498" s="30"/>
      <c r="L498" s="30"/>
      <c r="M498" s="30"/>
      <c r="N498" s="30"/>
      <c r="O498" s="30"/>
      <c r="P498" s="82"/>
      <c r="Q498" s="30"/>
      <c r="R498" s="31"/>
      <c r="S498" s="31"/>
      <c r="T498" s="30"/>
      <c r="U498" s="30"/>
      <c r="V498" s="31"/>
      <c r="W498" s="62"/>
      <c r="X498" s="62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</row>
    <row r="499" spans="8:36">
      <c r="H499" s="30"/>
      <c r="I499" s="30"/>
      <c r="J499" s="30"/>
      <c r="K499" s="30"/>
      <c r="L499" s="30"/>
      <c r="M499" s="30"/>
      <c r="N499" s="30"/>
      <c r="O499" s="30"/>
      <c r="P499" s="82"/>
      <c r="Q499" s="30"/>
      <c r="R499" s="31"/>
      <c r="S499" s="31"/>
      <c r="T499" s="30"/>
      <c r="U499" s="30"/>
      <c r="V499" s="31"/>
      <c r="W499" s="62"/>
      <c r="X499" s="62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</row>
    <row r="500" spans="8:36">
      <c r="H500" s="30"/>
      <c r="I500" s="30"/>
      <c r="J500" s="30"/>
      <c r="K500" s="30"/>
      <c r="L500" s="30"/>
      <c r="M500" s="30"/>
      <c r="N500" s="30"/>
      <c r="O500" s="30"/>
      <c r="P500" s="82"/>
      <c r="Q500" s="30"/>
      <c r="R500" s="31"/>
      <c r="S500" s="31"/>
      <c r="T500" s="30"/>
      <c r="U500" s="30"/>
      <c r="V500" s="31"/>
      <c r="W500" s="62"/>
      <c r="X500" s="62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</row>
    <row r="501" spans="8:36">
      <c r="H501" s="30"/>
      <c r="I501" s="30"/>
      <c r="J501" s="30"/>
      <c r="K501" s="30"/>
      <c r="L501" s="30"/>
      <c r="M501" s="30"/>
      <c r="N501" s="30"/>
      <c r="O501" s="30"/>
      <c r="P501" s="82"/>
      <c r="Q501" s="30"/>
      <c r="R501" s="31"/>
      <c r="S501" s="31"/>
      <c r="T501" s="30"/>
      <c r="U501" s="30"/>
      <c r="V501" s="31"/>
      <c r="W501" s="62"/>
      <c r="X501" s="62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</row>
    <row r="502" spans="8:36">
      <c r="H502" s="30"/>
      <c r="I502" s="30"/>
      <c r="J502" s="30"/>
      <c r="K502" s="30"/>
      <c r="L502" s="30"/>
      <c r="M502" s="30"/>
      <c r="N502" s="30"/>
      <c r="O502" s="30"/>
      <c r="P502" s="82"/>
      <c r="Q502" s="30"/>
      <c r="R502" s="31"/>
      <c r="S502" s="31"/>
      <c r="T502" s="30"/>
      <c r="U502" s="30"/>
      <c r="V502" s="31"/>
      <c r="W502" s="62"/>
      <c r="X502" s="62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</row>
    <row r="503" spans="8:36">
      <c r="H503" s="30"/>
      <c r="I503" s="30"/>
      <c r="J503" s="30"/>
      <c r="K503" s="30"/>
      <c r="L503" s="30"/>
      <c r="M503" s="30"/>
      <c r="N503" s="30"/>
      <c r="O503" s="30"/>
      <c r="P503" s="82"/>
      <c r="Q503" s="30"/>
      <c r="R503" s="31"/>
      <c r="S503" s="31"/>
      <c r="T503" s="30"/>
      <c r="U503" s="30"/>
      <c r="V503" s="31"/>
      <c r="W503" s="62"/>
      <c r="X503" s="62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</row>
    <row r="504" spans="8:36">
      <c r="H504" s="30"/>
      <c r="I504" s="30"/>
      <c r="J504" s="30"/>
      <c r="K504" s="30"/>
      <c r="L504" s="30"/>
      <c r="M504" s="30"/>
      <c r="N504" s="30"/>
      <c r="O504" s="30"/>
      <c r="P504" s="82"/>
      <c r="Q504" s="30"/>
      <c r="R504" s="31"/>
      <c r="S504" s="31"/>
      <c r="T504" s="30"/>
      <c r="U504" s="30"/>
      <c r="V504" s="31"/>
      <c r="W504" s="62"/>
      <c r="X504" s="62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</row>
    <row r="505" spans="8:36">
      <c r="H505" s="30"/>
      <c r="I505" s="30"/>
      <c r="J505" s="30"/>
      <c r="K505" s="30"/>
      <c r="L505" s="30"/>
      <c r="M505" s="30"/>
      <c r="N505" s="30"/>
      <c r="O505" s="30"/>
      <c r="P505" s="82"/>
      <c r="Q505" s="30"/>
      <c r="R505" s="31"/>
      <c r="S505" s="31"/>
      <c r="T505" s="30"/>
      <c r="U505" s="30"/>
      <c r="V505" s="31"/>
      <c r="W505" s="62"/>
      <c r="X505" s="62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</row>
    <row r="506" spans="8:36">
      <c r="H506" s="30"/>
      <c r="I506" s="30"/>
      <c r="J506" s="30"/>
      <c r="K506" s="30"/>
      <c r="L506" s="30"/>
      <c r="M506" s="30"/>
      <c r="N506" s="30"/>
      <c r="O506" s="30"/>
      <c r="P506" s="82"/>
      <c r="Q506" s="30"/>
      <c r="R506" s="31"/>
      <c r="S506" s="31"/>
      <c r="T506" s="30"/>
      <c r="U506" s="30"/>
      <c r="V506" s="31"/>
      <c r="W506" s="62"/>
      <c r="X506" s="62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</row>
    <row r="507" spans="8:36">
      <c r="H507" s="30"/>
      <c r="I507" s="30"/>
      <c r="J507" s="30"/>
      <c r="K507" s="30"/>
      <c r="L507" s="30"/>
      <c r="M507" s="30"/>
      <c r="N507" s="30"/>
      <c r="O507" s="30"/>
      <c r="P507" s="82"/>
      <c r="Q507" s="30"/>
      <c r="R507" s="31"/>
      <c r="S507" s="31"/>
      <c r="T507" s="30"/>
      <c r="U507" s="30"/>
      <c r="V507" s="31"/>
      <c r="W507" s="62"/>
      <c r="X507" s="62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</row>
    <row r="508" spans="8:36">
      <c r="H508" s="30"/>
      <c r="I508" s="30"/>
      <c r="J508" s="30"/>
      <c r="K508" s="30"/>
      <c r="L508" s="30"/>
      <c r="M508" s="30"/>
      <c r="N508" s="30"/>
      <c r="O508" s="30"/>
      <c r="P508" s="82"/>
      <c r="Q508" s="30"/>
      <c r="R508" s="31"/>
      <c r="S508" s="31"/>
      <c r="T508" s="30"/>
      <c r="U508" s="30"/>
      <c r="V508" s="31"/>
      <c r="W508" s="62"/>
      <c r="X508" s="62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</row>
    <row r="509" spans="8:36">
      <c r="H509" s="30"/>
      <c r="I509" s="30"/>
      <c r="J509" s="30"/>
      <c r="K509" s="30"/>
      <c r="L509" s="30"/>
      <c r="M509" s="30"/>
      <c r="N509" s="30"/>
      <c r="O509" s="30"/>
      <c r="P509" s="82"/>
      <c r="Q509" s="30"/>
      <c r="R509" s="31"/>
      <c r="S509" s="31"/>
      <c r="T509" s="30"/>
      <c r="U509" s="30"/>
      <c r="V509" s="31"/>
      <c r="W509" s="62"/>
      <c r="X509" s="62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</row>
    <row r="510" spans="8:36">
      <c r="H510" s="30"/>
      <c r="I510" s="30"/>
      <c r="J510" s="30"/>
      <c r="K510" s="30"/>
      <c r="L510" s="30"/>
      <c r="M510" s="30"/>
      <c r="N510" s="30"/>
      <c r="O510" s="30"/>
      <c r="P510" s="82"/>
      <c r="Q510" s="30"/>
      <c r="R510" s="31"/>
      <c r="S510" s="31"/>
      <c r="T510" s="30"/>
      <c r="U510" s="30"/>
      <c r="V510" s="31"/>
      <c r="W510" s="62"/>
      <c r="X510" s="62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</row>
    <row r="511" spans="8:36">
      <c r="H511" s="30"/>
      <c r="I511" s="30"/>
      <c r="J511" s="30"/>
      <c r="K511" s="30"/>
      <c r="L511" s="30"/>
      <c r="M511" s="30"/>
      <c r="N511" s="30"/>
      <c r="O511" s="30"/>
      <c r="P511" s="82"/>
      <c r="Q511" s="30"/>
      <c r="R511" s="31"/>
      <c r="S511" s="31"/>
      <c r="T511" s="30"/>
      <c r="U511" s="30"/>
      <c r="V511" s="31"/>
      <c r="W511" s="62"/>
      <c r="X511" s="62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</row>
    <row r="512" spans="8:36">
      <c r="H512" s="30"/>
      <c r="I512" s="30"/>
      <c r="J512" s="30"/>
      <c r="K512" s="30"/>
      <c r="L512" s="30"/>
      <c r="M512" s="30"/>
      <c r="N512" s="30"/>
      <c r="O512" s="30"/>
      <c r="P512" s="82"/>
      <c r="Q512" s="30"/>
      <c r="R512" s="31"/>
      <c r="S512" s="31"/>
      <c r="T512" s="30"/>
      <c r="U512" s="30"/>
      <c r="V512" s="31"/>
      <c r="W512" s="62"/>
      <c r="X512" s="62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</row>
    <row r="513" spans="8:36">
      <c r="H513" s="30"/>
      <c r="I513" s="30"/>
      <c r="J513" s="30"/>
      <c r="K513" s="30"/>
      <c r="L513" s="30"/>
      <c r="M513" s="30"/>
      <c r="N513" s="30"/>
      <c r="O513" s="30"/>
      <c r="P513" s="82"/>
      <c r="Q513" s="30"/>
      <c r="R513" s="31"/>
      <c r="S513" s="31"/>
      <c r="T513" s="30"/>
      <c r="U513" s="30"/>
      <c r="V513" s="31"/>
      <c r="W513" s="62"/>
      <c r="X513" s="62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</row>
    <row r="514" spans="8:36">
      <c r="H514" s="30"/>
      <c r="I514" s="30"/>
      <c r="J514" s="30"/>
      <c r="K514" s="30"/>
      <c r="L514" s="30"/>
      <c r="M514" s="30"/>
      <c r="N514" s="30"/>
      <c r="O514" s="30"/>
      <c r="P514" s="82"/>
      <c r="Q514" s="30"/>
      <c r="R514" s="31"/>
      <c r="S514" s="31"/>
      <c r="T514" s="30"/>
      <c r="U514" s="30"/>
      <c r="V514" s="31"/>
      <c r="W514" s="62"/>
      <c r="X514" s="62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</row>
    <row r="515" spans="8:36">
      <c r="H515" s="30"/>
      <c r="I515" s="30"/>
      <c r="J515" s="30"/>
      <c r="K515" s="30"/>
      <c r="L515" s="30"/>
      <c r="M515" s="30"/>
      <c r="N515" s="30"/>
      <c r="O515" s="30"/>
      <c r="P515" s="82"/>
      <c r="Q515" s="30"/>
      <c r="R515" s="31"/>
      <c r="S515" s="31"/>
      <c r="T515" s="30"/>
      <c r="U515" s="30"/>
      <c r="V515" s="31"/>
      <c r="W515" s="62"/>
      <c r="X515" s="62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</row>
    <row r="516" spans="8:36">
      <c r="H516" s="30"/>
      <c r="I516" s="30"/>
      <c r="J516" s="30"/>
      <c r="K516" s="30"/>
      <c r="L516" s="30"/>
      <c r="M516" s="30"/>
      <c r="N516" s="30"/>
      <c r="O516" s="30"/>
      <c r="P516" s="82"/>
      <c r="Q516" s="30"/>
      <c r="R516" s="31"/>
      <c r="S516" s="31"/>
      <c r="T516" s="30"/>
      <c r="U516" s="30"/>
      <c r="V516" s="31"/>
      <c r="W516" s="62"/>
      <c r="X516" s="62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</row>
    <row r="517" spans="8:36">
      <c r="H517" s="30"/>
      <c r="I517" s="30"/>
      <c r="J517" s="30"/>
      <c r="K517" s="30"/>
      <c r="L517" s="30"/>
      <c r="M517" s="30"/>
      <c r="N517" s="30"/>
      <c r="O517" s="30"/>
      <c r="P517" s="82"/>
      <c r="Q517" s="30"/>
      <c r="R517" s="31"/>
      <c r="S517" s="31"/>
      <c r="T517" s="30"/>
      <c r="U517" s="30"/>
      <c r="V517" s="31"/>
      <c r="W517" s="62"/>
      <c r="X517" s="62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</row>
    <row r="518" spans="8:36">
      <c r="H518" s="30"/>
      <c r="I518" s="30"/>
      <c r="J518" s="30"/>
      <c r="K518" s="30"/>
      <c r="L518" s="30"/>
      <c r="M518" s="30"/>
      <c r="N518" s="30"/>
      <c r="O518" s="30"/>
      <c r="P518" s="82"/>
      <c r="Q518" s="30"/>
      <c r="R518" s="31"/>
      <c r="S518" s="31"/>
      <c r="T518" s="30"/>
      <c r="U518" s="30"/>
      <c r="V518" s="31"/>
      <c r="W518" s="62"/>
      <c r="X518" s="62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</row>
    <row r="519" spans="8:36">
      <c r="H519" s="30"/>
      <c r="I519" s="30"/>
      <c r="J519" s="30"/>
      <c r="K519" s="30"/>
      <c r="L519" s="30"/>
      <c r="M519" s="30"/>
      <c r="N519" s="30"/>
      <c r="O519" s="30"/>
      <c r="P519" s="82"/>
      <c r="Q519" s="30"/>
      <c r="R519" s="31"/>
      <c r="S519" s="31"/>
      <c r="T519" s="30"/>
      <c r="U519" s="30"/>
      <c r="V519" s="31"/>
      <c r="W519" s="62"/>
      <c r="X519" s="62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</row>
    <row r="520" spans="8:36">
      <c r="H520" s="30"/>
      <c r="I520" s="30"/>
      <c r="J520" s="30"/>
      <c r="K520" s="30"/>
      <c r="L520" s="30"/>
      <c r="M520" s="30"/>
      <c r="N520" s="30"/>
      <c r="O520" s="30"/>
      <c r="P520" s="82"/>
      <c r="Q520" s="30"/>
      <c r="R520" s="31"/>
      <c r="S520" s="31"/>
      <c r="T520" s="30"/>
      <c r="U520" s="30"/>
      <c r="V520" s="31"/>
      <c r="W520" s="62"/>
      <c r="X520" s="62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</row>
    <row r="521" spans="8:36">
      <c r="H521" s="30"/>
      <c r="I521" s="30"/>
      <c r="J521" s="30"/>
      <c r="K521" s="30"/>
      <c r="L521" s="30"/>
      <c r="M521" s="30"/>
      <c r="N521" s="30"/>
      <c r="O521" s="30"/>
      <c r="P521" s="82"/>
      <c r="Q521" s="30"/>
      <c r="R521" s="31"/>
      <c r="S521" s="31"/>
      <c r="T521" s="30"/>
      <c r="U521" s="30"/>
      <c r="V521" s="31"/>
      <c r="W521" s="62"/>
      <c r="X521" s="62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</row>
    <row r="522" spans="8:36">
      <c r="H522" s="30"/>
      <c r="I522" s="30"/>
      <c r="J522" s="30"/>
      <c r="K522" s="30"/>
      <c r="L522" s="30"/>
      <c r="M522" s="30"/>
      <c r="N522" s="30"/>
      <c r="O522" s="30"/>
      <c r="P522" s="82"/>
      <c r="Q522" s="30"/>
      <c r="R522" s="31"/>
      <c r="S522" s="31"/>
      <c r="T522" s="30"/>
      <c r="U522" s="30"/>
      <c r="V522" s="31"/>
      <c r="W522" s="62"/>
      <c r="X522" s="62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</row>
    <row r="523" spans="8:36">
      <c r="H523" s="30"/>
      <c r="I523" s="30"/>
      <c r="J523" s="30"/>
      <c r="K523" s="30"/>
      <c r="L523" s="30"/>
      <c r="M523" s="30"/>
      <c r="N523" s="30"/>
      <c r="O523" s="30"/>
      <c r="P523" s="82"/>
      <c r="Q523" s="30"/>
      <c r="R523" s="31"/>
      <c r="S523" s="31"/>
      <c r="T523" s="30"/>
      <c r="U523" s="30"/>
      <c r="V523" s="31"/>
      <c r="W523" s="62"/>
      <c r="X523" s="62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</row>
    <row r="524" spans="8:36">
      <c r="H524" s="30"/>
      <c r="I524" s="30"/>
      <c r="J524" s="30"/>
      <c r="K524" s="30"/>
      <c r="L524" s="30"/>
      <c r="M524" s="30"/>
      <c r="N524" s="30"/>
      <c r="O524" s="30"/>
      <c r="P524" s="82"/>
      <c r="Q524" s="30"/>
      <c r="R524" s="31"/>
      <c r="S524" s="31"/>
      <c r="T524" s="30"/>
      <c r="U524" s="30"/>
      <c r="V524" s="31"/>
      <c r="W524" s="62"/>
      <c r="X524" s="62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</row>
    <row r="525" spans="8:36">
      <c r="H525" s="30"/>
      <c r="I525" s="30"/>
      <c r="J525" s="30"/>
      <c r="K525" s="30"/>
      <c r="L525" s="30"/>
      <c r="M525" s="30"/>
      <c r="N525" s="30"/>
      <c r="O525" s="30"/>
      <c r="P525" s="82"/>
      <c r="Q525" s="30"/>
      <c r="R525" s="31"/>
      <c r="S525" s="31"/>
      <c r="T525" s="30"/>
      <c r="U525" s="30"/>
      <c r="V525" s="31"/>
      <c r="W525" s="62"/>
      <c r="X525" s="62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</row>
    <row r="526" spans="8:36">
      <c r="H526" s="30"/>
      <c r="I526" s="30"/>
      <c r="J526" s="30"/>
      <c r="K526" s="30"/>
      <c r="L526" s="30"/>
      <c r="M526" s="30"/>
      <c r="N526" s="30"/>
      <c r="O526" s="30"/>
      <c r="P526" s="82"/>
      <c r="Q526" s="30"/>
      <c r="R526" s="31"/>
      <c r="S526" s="31"/>
      <c r="T526" s="30"/>
      <c r="U526" s="30"/>
      <c r="V526" s="31"/>
      <c r="W526" s="62"/>
      <c r="X526" s="62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</row>
    <row r="527" spans="8:36">
      <c r="H527" s="30"/>
      <c r="I527" s="30"/>
      <c r="J527" s="30"/>
      <c r="K527" s="30"/>
      <c r="L527" s="30"/>
      <c r="M527" s="30"/>
      <c r="N527" s="30"/>
      <c r="O527" s="30"/>
      <c r="P527" s="82"/>
      <c r="Q527" s="30"/>
      <c r="R527" s="31"/>
      <c r="S527" s="31"/>
      <c r="T527" s="30"/>
      <c r="U527" s="30"/>
      <c r="V527" s="31"/>
      <c r="W527" s="62"/>
      <c r="X527" s="62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</row>
    <row r="528" spans="8:36">
      <c r="H528" s="30"/>
      <c r="I528" s="30"/>
      <c r="J528" s="30"/>
      <c r="K528" s="30"/>
      <c r="L528" s="30"/>
      <c r="M528" s="30"/>
      <c r="N528" s="30"/>
      <c r="O528" s="30"/>
      <c r="P528" s="82"/>
      <c r="Q528" s="30"/>
      <c r="R528" s="31"/>
      <c r="S528" s="31"/>
      <c r="T528" s="30"/>
      <c r="U528" s="30"/>
      <c r="V528" s="31"/>
      <c r="W528" s="62"/>
      <c r="X528" s="62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</row>
    <row r="529" spans="8:36">
      <c r="H529" s="30"/>
      <c r="I529" s="30"/>
      <c r="J529" s="30"/>
      <c r="K529" s="30"/>
      <c r="L529" s="30"/>
      <c r="M529" s="30"/>
      <c r="N529" s="30"/>
      <c r="O529" s="30"/>
      <c r="P529" s="82"/>
      <c r="Q529" s="30"/>
      <c r="R529" s="31"/>
      <c r="S529" s="31"/>
      <c r="T529" s="30"/>
      <c r="U529" s="30"/>
      <c r="V529" s="31"/>
      <c r="W529" s="62"/>
      <c r="X529" s="62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</row>
    <row r="530" spans="8:36">
      <c r="H530" s="30"/>
      <c r="I530" s="30"/>
      <c r="J530" s="30"/>
      <c r="K530" s="30"/>
      <c r="L530" s="30"/>
      <c r="M530" s="30"/>
      <c r="N530" s="30"/>
      <c r="O530" s="30"/>
      <c r="P530" s="82"/>
      <c r="Q530" s="30"/>
      <c r="R530" s="31"/>
      <c r="S530" s="31"/>
      <c r="T530" s="30"/>
      <c r="U530" s="30"/>
      <c r="V530" s="31"/>
      <c r="W530" s="62"/>
      <c r="X530" s="62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</row>
    <row r="531" spans="8:36">
      <c r="H531" s="30"/>
      <c r="I531" s="30"/>
      <c r="J531" s="30"/>
      <c r="K531" s="30"/>
      <c r="L531" s="30"/>
      <c r="M531" s="30"/>
      <c r="N531" s="30"/>
      <c r="O531" s="30"/>
      <c r="P531" s="82"/>
      <c r="Q531" s="30"/>
      <c r="R531" s="31"/>
      <c r="S531" s="31"/>
      <c r="T531" s="30"/>
      <c r="U531" s="30"/>
      <c r="V531" s="31"/>
      <c r="W531" s="62"/>
      <c r="X531" s="62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</row>
    <row r="532" spans="8:36">
      <c r="H532" s="30"/>
      <c r="I532" s="30"/>
      <c r="J532" s="30"/>
      <c r="K532" s="30"/>
      <c r="L532" s="30"/>
      <c r="M532" s="30"/>
      <c r="N532" s="30"/>
      <c r="O532" s="30"/>
      <c r="P532" s="82"/>
      <c r="Q532" s="30"/>
      <c r="R532" s="31"/>
      <c r="S532" s="31"/>
      <c r="T532" s="30"/>
      <c r="U532" s="30"/>
      <c r="V532" s="31"/>
      <c r="W532" s="62"/>
      <c r="X532" s="62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</row>
    <row r="533" spans="8:36">
      <c r="H533" s="30"/>
      <c r="I533" s="30"/>
      <c r="J533" s="30"/>
      <c r="K533" s="30"/>
      <c r="L533" s="30"/>
      <c r="M533" s="30"/>
      <c r="N533" s="30"/>
      <c r="O533" s="30"/>
      <c r="P533" s="82"/>
      <c r="Q533" s="30"/>
      <c r="R533" s="31"/>
      <c r="S533" s="31"/>
      <c r="T533" s="30"/>
      <c r="U533" s="30"/>
      <c r="V533" s="31"/>
      <c r="W533" s="62"/>
      <c r="X533" s="62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</row>
    <row r="534" spans="8:36">
      <c r="H534" s="30"/>
      <c r="I534" s="30"/>
      <c r="J534" s="30"/>
      <c r="K534" s="30"/>
      <c r="L534" s="30"/>
      <c r="M534" s="30"/>
      <c r="N534" s="30"/>
      <c r="O534" s="30"/>
      <c r="P534" s="82"/>
      <c r="Q534" s="30"/>
      <c r="R534" s="31"/>
      <c r="S534" s="31"/>
      <c r="T534" s="30"/>
      <c r="U534" s="30"/>
      <c r="V534" s="31"/>
      <c r="W534" s="62"/>
      <c r="X534" s="62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</row>
    <row r="535" spans="8:36">
      <c r="H535" s="30"/>
      <c r="I535" s="30"/>
      <c r="J535" s="30"/>
      <c r="K535" s="30"/>
      <c r="L535" s="30"/>
      <c r="M535" s="30"/>
      <c r="N535" s="30"/>
      <c r="O535" s="30"/>
      <c r="P535" s="82"/>
      <c r="Q535" s="30"/>
      <c r="R535" s="31"/>
      <c r="S535" s="31"/>
      <c r="T535" s="30"/>
      <c r="U535" s="30"/>
      <c r="V535" s="31"/>
      <c r="W535" s="62"/>
      <c r="X535" s="62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</row>
    <row r="536" spans="8:36">
      <c r="H536" s="30"/>
      <c r="I536" s="30"/>
      <c r="J536" s="30"/>
      <c r="K536" s="30"/>
      <c r="L536" s="30"/>
      <c r="M536" s="30"/>
      <c r="N536" s="30"/>
      <c r="O536" s="30"/>
      <c r="P536" s="82"/>
      <c r="Q536" s="30"/>
      <c r="R536" s="31"/>
      <c r="S536" s="31"/>
      <c r="T536" s="30"/>
      <c r="U536" s="30"/>
      <c r="V536" s="31"/>
      <c r="W536" s="62"/>
      <c r="X536" s="62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</row>
    <row r="537" spans="8:36">
      <c r="H537" s="30"/>
      <c r="I537" s="30"/>
      <c r="J537" s="30"/>
      <c r="K537" s="30"/>
      <c r="L537" s="30"/>
      <c r="M537" s="30"/>
      <c r="N537" s="30"/>
      <c r="O537" s="30"/>
      <c r="P537" s="82"/>
      <c r="Q537" s="30"/>
      <c r="R537" s="31"/>
      <c r="S537" s="31"/>
      <c r="T537" s="30"/>
      <c r="U537" s="30"/>
      <c r="V537" s="31"/>
      <c r="W537" s="62"/>
      <c r="X537" s="62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</row>
    <row r="538" spans="8:36">
      <c r="H538" s="30"/>
      <c r="I538" s="30"/>
      <c r="J538" s="30"/>
      <c r="K538" s="30"/>
      <c r="L538" s="30"/>
      <c r="M538" s="30"/>
      <c r="N538" s="30"/>
      <c r="O538" s="30"/>
      <c r="P538" s="82"/>
      <c r="Q538" s="30"/>
      <c r="R538" s="31"/>
      <c r="S538" s="31"/>
      <c r="T538" s="30"/>
      <c r="U538" s="30"/>
      <c r="V538" s="31"/>
      <c r="W538" s="62"/>
      <c r="X538" s="62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</row>
    <row r="539" spans="8:36">
      <c r="H539" s="30"/>
      <c r="I539" s="30"/>
      <c r="J539" s="30"/>
      <c r="K539" s="30"/>
      <c r="L539" s="30"/>
      <c r="M539" s="30"/>
      <c r="N539" s="30"/>
      <c r="O539" s="30"/>
      <c r="P539" s="82"/>
      <c r="Q539" s="30"/>
      <c r="R539" s="31"/>
      <c r="S539" s="31"/>
      <c r="T539" s="30"/>
      <c r="U539" s="30"/>
      <c r="V539" s="31"/>
      <c r="W539" s="62"/>
      <c r="X539" s="62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</row>
    <row r="540" spans="8:36">
      <c r="H540" s="30"/>
      <c r="I540" s="30"/>
      <c r="J540" s="30"/>
      <c r="K540" s="30"/>
      <c r="L540" s="30"/>
      <c r="M540" s="30"/>
      <c r="N540" s="30"/>
      <c r="O540" s="30"/>
      <c r="P540" s="82"/>
      <c r="Q540" s="30"/>
      <c r="R540" s="31"/>
      <c r="S540" s="31"/>
      <c r="T540" s="30"/>
      <c r="U540" s="30"/>
      <c r="V540" s="31"/>
      <c r="W540" s="62"/>
      <c r="X540" s="62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</row>
    <row r="541" spans="8:36">
      <c r="H541" s="30"/>
      <c r="I541" s="30"/>
      <c r="J541" s="30"/>
      <c r="K541" s="30"/>
      <c r="L541" s="30"/>
      <c r="M541" s="30"/>
      <c r="N541" s="30"/>
      <c r="O541" s="30"/>
      <c r="P541" s="82"/>
      <c r="Q541" s="30"/>
      <c r="R541" s="31"/>
      <c r="S541" s="31"/>
      <c r="T541" s="30"/>
      <c r="U541" s="30"/>
      <c r="V541" s="31"/>
      <c r="W541" s="62"/>
      <c r="X541" s="62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</row>
    <row r="542" spans="8:36">
      <c r="H542" s="30"/>
      <c r="I542" s="30"/>
      <c r="J542" s="30"/>
      <c r="K542" s="30"/>
      <c r="L542" s="30"/>
      <c r="M542" s="30"/>
      <c r="N542" s="30"/>
      <c r="O542" s="30"/>
      <c r="P542" s="82"/>
      <c r="Q542" s="30"/>
      <c r="R542" s="31"/>
      <c r="S542" s="31"/>
      <c r="T542" s="30"/>
      <c r="U542" s="30"/>
      <c r="V542" s="31"/>
      <c r="W542" s="62"/>
      <c r="X542" s="62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</row>
    <row r="543" spans="8:36">
      <c r="H543" s="30"/>
      <c r="I543" s="30"/>
      <c r="J543" s="30"/>
      <c r="K543" s="30"/>
      <c r="L543" s="30"/>
      <c r="M543" s="30"/>
      <c r="N543" s="30"/>
      <c r="O543" s="30"/>
      <c r="P543" s="82"/>
      <c r="Q543" s="30"/>
      <c r="R543" s="31"/>
      <c r="S543" s="31"/>
      <c r="T543" s="30"/>
      <c r="U543" s="30"/>
      <c r="V543" s="31"/>
      <c r="W543" s="62"/>
      <c r="X543" s="62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</row>
    <row r="544" spans="8:36">
      <c r="H544" s="30"/>
      <c r="I544" s="30"/>
      <c r="J544" s="30"/>
      <c r="K544" s="30"/>
      <c r="L544" s="30"/>
      <c r="M544" s="30"/>
      <c r="N544" s="30"/>
      <c r="O544" s="30"/>
      <c r="P544" s="82"/>
      <c r="Q544" s="30"/>
      <c r="R544" s="31"/>
      <c r="S544" s="31"/>
      <c r="T544" s="30"/>
      <c r="U544" s="30"/>
      <c r="V544" s="31"/>
      <c r="W544" s="62"/>
      <c r="X544" s="62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</row>
    <row r="545" spans="8:36">
      <c r="H545" s="30"/>
      <c r="I545" s="30"/>
      <c r="J545" s="30"/>
      <c r="K545" s="30"/>
      <c r="L545" s="30"/>
      <c r="M545" s="30"/>
      <c r="N545" s="30"/>
      <c r="O545" s="30"/>
      <c r="P545" s="82"/>
      <c r="Q545" s="30"/>
      <c r="R545" s="31"/>
      <c r="S545" s="31"/>
      <c r="T545" s="30"/>
      <c r="U545" s="30"/>
      <c r="V545" s="31"/>
      <c r="W545" s="62"/>
      <c r="X545" s="62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</row>
    <row r="546" spans="8:36">
      <c r="H546" s="30"/>
      <c r="I546" s="30"/>
      <c r="J546" s="30"/>
      <c r="K546" s="30"/>
      <c r="L546" s="30"/>
      <c r="M546" s="30"/>
      <c r="N546" s="30"/>
      <c r="O546" s="30"/>
      <c r="P546" s="82"/>
      <c r="Q546" s="30"/>
      <c r="R546" s="31"/>
      <c r="S546" s="31"/>
      <c r="T546" s="30"/>
      <c r="U546" s="30"/>
      <c r="V546" s="31"/>
      <c r="W546" s="62"/>
      <c r="X546" s="62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</row>
    <row r="547" spans="8:36">
      <c r="H547" s="30"/>
      <c r="I547" s="30"/>
      <c r="J547" s="30"/>
      <c r="K547" s="30"/>
      <c r="L547" s="30"/>
      <c r="M547" s="30"/>
      <c r="N547" s="30"/>
      <c r="O547" s="30"/>
      <c r="P547" s="82"/>
      <c r="Q547" s="30"/>
      <c r="R547" s="31"/>
      <c r="S547" s="31"/>
      <c r="T547" s="30"/>
      <c r="U547" s="30"/>
      <c r="V547" s="31"/>
      <c r="W547" s="62"/>
      <c r="X547" s="62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</row>
    <row r="548" spans="8:36">
      <c r="H548" s="30"/>
      <c r="I548" s="30"/>
      <c r="J548" s="30"/>
      <c r="K548" s="30"/>
      <c r="L548" s="30"/>
      <c r="M548" s="30"/>
      <c r="N548" s="30"/>
      <c r="O548" s="30"/>
      <c r="P548" s="82"/>
      <c r="Q548" s="30"/>
      <c r="R548" s="31"/>
      <c r="S548" s="31"/>
      <c r="T548" s="30"/>
      <c r="U548" s="30"/>
      <c r="V548" s="31"/>
      <c r="W548" s="62"/>
      <c r="X548" s="62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</row>
    <row r="549" spans="8:36">
      <c r="H549" s="30"/>
      <c r="I549" s="30"/>
      <c r="J549" s="30"/>
      <c r="K549" s="30"/>
      <c r="L549" s="30"/>
      <c r="M549" s="30"/>
      <c r="N549" s="30"/>
      <c r="O549" s="30"/>
      <c r="P549" s="82"/>
      <c r="Q549" s="30"/>
      <c r="R549" s="31"/>
      <c r="S549" s="31"/>
      <c r="T549" s="30"/>
      <c r="U549" s="30"/>
      <c r="V549" s="31"/>
      <c r="W549" s="62"/>
      <c r="X549" s="62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</row>
    <row r="550" spans="8:36">
      <c r="H550" s="30"/>
      <c r="I550" s="30"/>
      <c r="J550" s="30"/>
      <c r="K550" s="30"/>
      <c r="L550" s="30"/>
      <c r="M550" s="30"/>
      <c r="N550" s="30"/>
      <c r="O550" s="30"/>
      <c r="P550" s="82"/>
      <c r="Q550" s="30"/>
      <c r="R550" s="31"/>
      <c r="S550" s="31"/>
      <c r="T550" s="30"/>
      <c r="U550" s="30"/>
      <c r="V550" s="31"/>
      <c r="W550" s="62"/>
      <c r="X550" s="62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</row>
    <row r="551" spans="8:36">
      <c r="H551" s="30"/>
      <c r="I551" s="30"/>
      <c r="J551" s="30"/>
      <c r="K551" s="30"/>
      <c r="L551" s="30"/>
      <c r="M551" s="30"/>
      <c r="N551" s="30"/>
      <c r="O551" s="30"/>
      <c r="P551" s="82"/>
      <c r="Q551" s="30"/>
      <c r="R551" s="31"/>
      <c r="S551" s="31"/>
      <c r="T551" s="30"/>
      <c r="U551" s="30"/>
      <c r="V551" s="31"/>
      <c r="W551" s="62"/>
      <c r="X551" s="62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</row>
    <row r="552" spans="8:36">
      <c r="H552" s="30"/>
      <c r="I552" s="30"/>
      <c r="J552" s="30"/>
      <c r="K552" s="30"/>
      <c r="L552" s="30"/>
      <c r="M552" s="30"/>
      <c r="N552" s="30"/>
      <c r="O552" s="30"/>
      <c r="P552" s="82"/>
      <c r="Q552" s="30"/>
      <c r="R552" s="31"/>
      <c r="S552" s="31"/>
      <c r="T552" s="30"/>
      <c r="U552" s="30"/>
      <c r="V552" s="31"/>
      <c r="W552" s="62"/>
      <c r="X552" s="62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</row>
    <row r="553" spans="8:36">
      <c r="H553" s="30"/>
      <c r="I553" s="30"/>
      <c r="J553" s="30"/>
      <c r="K553" s="30"/>
      <c r="L553" s="30"/>
      <c r="M553" s="30"/>
      <c r="N553" s="30"/>
      <c r="O553" s="30"/>
      <c r="P553" s="82"/>
      <c r="Q553" s="30"/>
      <c r="R553" s="31"/>
      <c r="S553" s="31"/>
      <c r="T553" s="30"/>
      <c r="U553" s="30"/>
      <c r="V553" s="31"/>
      <c r="W553" s="62"/>
      <c r="X553" s="62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</row>
    <row r="554" spans="8:36">
      <c r="H554" s="30"/>
      <c r="I554" s="30"/>
      <c r="J554" s="30"/>
      <c r="K554" s="30"/>
      <c r="L554" s="30"/>
      <c r="M554" s="30"/>
      <c r="N554" s="30"/>
      <c r="O554" s="30"/>
      <c r="P554" s="82"/>
      <c r="Q554" s="30"/>
      <c r="R554" s="31"/>
      <c r="S554" s="31"/>
      <c r="T554" s="30"/>
      <c r="U554" s="30"/>
      <c r="V554" s="31"/>
      <c r="W554" s="62"/>
      <c r="X554" s="62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</row>
    <row r="555" spans="8:36">
      <c r="H555" s="30"/>
      <c r="I555" s="30"/>
      <c r="J555" s="30"/>
      <c r="K555" s="30"/>
      <c r="L555" s="30"/>
      <c r="M555" s="30"/>
      <c r="N555" s="30"/>
      <c r="O555" s="30"/>
      <c r="P555" s="82"/>
      <c r="Q555" s="30"/>
      <c r="R555" s="31"/>
      <c r="S555" s="31"/>
      <c r="T555" s="30"/>
      <c r="U555" s="30"/>
      <c r="V555" s="31"/>
      <c r="W555" s="62"/>
      <c r="X555" s="62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</row>
    <row r="556" spans="8:36">
      <c r="H556" s="30"/>
      <c r="I556" s="30"/>
      <c r="J556" s="30"/>
      <c r="K556" s="30"/>
      <c r="L556" s="30"/>
      <c r="M556" s="30"/>
      <c r="N556" s="30"/>
      <c r="O556" s="30"/>
      <c r="P556" s="82"/>
      <c r="Q556" s="30"/>
      <c r="R556" s="31"/>
      <c r="S556" s="31"/>
      <c r="T556" s="30"/>
      <c r="U556" s="30"/>
      <c r="V556" s="31"/>
      <c r="W556" s="62"/>
      <c r="X556" s="62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</row>
    <row r="557" spans="8:36">
      <c r="H557" s="30"/>
      <c r="I557" s="30"/>
      <c r="J557" s="30"/>
      <c r="K557" s="30"/>
      <c r="L557" s="30"/>
      <c r="M557" s="30"/>
      <c r="N557" s="30"/>
      <c r="O557" s="30"/>
      <c r="P557" s="82"/>
      <c r="Q557" s="30"/>
      <c r="R557" s="31"/>
      <c r="S557" s="31"/>
      <c r="T557" s="30"/>
      <c r="U557" s="30"/>
      <c r="V557" s="31"/>
      <c r="W557" s="62"/>
      <c r="X557" s="62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</row>
    <row r="558" spans="8:36">
      <c r="H558" s="30"/>
      <c r="I558" s="30"/>
      <c r="J558" s="30"/>
      <c r="K558" s="30"/>
      <c r="L558" s="30"/>
      <c r="M558" s="30"/>
      <c r="N558" s="30"/>
      <c r="O558" s="30"/>
      <c r="P558" s="82"/>
      <c r="Q558" s="30"/>
      <c r="R558" s="31"/>
      <c r="S558" s="31"/>
      <c r="T558" s="30"/>
      <c r="U558" s="30"/>
      <c r="V558" s="31"/>
      <c r="W558" s="62"/>
      <c r="X558" s="62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</row>
    <row r="559" spans="8:36">
      <c r="H559" s="30"/>
      <c r="I559" s="30"/>
      <c r="J559" s="30"/>
      <c r="K559" s="30"/>
      <c r="L559" s="30"/>
      <c r="M559" s="30"/>
      <c r="N559" s="30"/>
      <c r="O559" s="30"/>
      <c r="P559" s="82"/>
      <c r="Q559" s="30"/>
      <c r="R559" s="31"/>
      <c r="S559" s="31"/>
      <c r="T559" s="30"/>
      <c r="U559" s="30"/>
      <c r="V559" s="31"/>
      <c r="W559" s="62"/>
      <c r="X559" s="62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</row>
    <row r="560" spans="8:36">
      <c r="H560" s="30"/>
      <c r="I560" s="30"/>
      <c r="J560" s="30"/>
      <c r="K560" s="30"/>
      <c r="L560" s="30"/>
      <c r="M560" s="30"/>
      <c r="N560" s="30"/>
      <c r="O560" s="30"/>
      <c r="P560" s="82"/>
      <c r="Q560" s="30"/>
      <c r="R560" s="31"/>
      <c r="S560" s="31"/>
      <c r="T560" s="30"/>
      <c r="U560" s="30"/>
      <c r="V560" s="31"/>
      <c r="W560" s="62"/>
      <c r="X560" s="62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</row>
    <row r="561" spans="8:36">
      <c r="H561" s="30"/>
      <c r="I561" s="30"/>
      <c r="J561" s="30"/>
      <c r="K561" s="30"/>
      <c r="L561" s="30"/>
      <c r="M561" s="30"/>
      <c r="N561" s="30"/>
      <c r="O561" s="30"/>
      <c r="P561" s="82"/>
      <c r="Q561" s="30"/>
      <c r="R561" s="31"/>
      <c r="S561" s="31"/>
      <c r="T561" s="30"/>
      <c r="U561" s="30"/>
      <c r="V561" s="31"/>
      <c r="W561" s="62"/>
      <c r="X561" s="62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</row>
    <row r="562" spans="8:36">
      <c r="H562" s="30"/>
      <c r="I562" s="30"/>
      <c r="J562" s="30"/>
      <c r="K562" s="30"/>
      <c r="L562" s="30"/>
      <c r="M562" s="30"/>
      <c r="N562" s="30"/>
      <c r="O562" s="30"/>
      <c r="P562" s="82"/>
      <c r="Q562" s="30"/>
      <c r="R562" s="31"/>
      <c r="S562" s="31"/>
      <c r="T562" s="30"/>
      <c r="U562" s="30"/>
      <c r="V562" s="31"/>
      <c r="W562" s="62"/>
      <c r="X562" s="62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</row>
    <row r="563" spans="8:36">
      <c r="H563" s="30"/>
      <c r="I563" s="30"/>
      <c r="J563" s="30"/>
      <c r="K563" s="30"/>
      <c r="L563" s="30"/>
      <c r="M563" s="30"/>
      <c r="N563" s="30"/>
      <c r="O563" s="30"/>
      <c r="P563" s="82"/>
      <c r="Q563" s="30"/>
      <c r="R563" s="31"/>
      <c r="S563" s="31"/>
      <c r="T563" s="30"/>
      <c r="U563" s="30"/>
      <c r="V563" s="31"/>
      <c r="W563" s="62"/>
      <c r="X563" s="62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</row>
    <row r="564" spans="8:36">
      <c r="H564" s="30"/>
      <c r="I564" s="30"/>
      <c r="J564" s="30"/>
      <c r="K564" s="30"/>
      <c r="L564" s="30"/>
      <c r="M564" s="30"/>
      <c r="N564" s="30"/>
      <c r="O564" s="30"/>
      <c r="P564" s="82"/>
      <c r="Q564" s="30"/>
      <c r="R564" s="31"/>
      <c r="S564" s="31"/>
      <c r="T564" s="30"/>
      <c r="U564" s="30"/>
      <c r="V564" s="31"/>
      <c r="W564" s="62"/>
      <c r="X564" s="62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</row>
    <row r="565" spans="8:36">
      <c r="H565" s="30"/>
      <c r="I565" s="30"/>
      <c r="J565" s="30"/>
      <c r="K565" s="30"/>
      <c r="L565" s="30"/>
      <c r="M565" s="30"/>
      <c r="N565" s="30"/>
      <c r="O565" s="30"/>
      <c r="P565" s="82"/>
      <c r="Q565" s="30"/>
      <c r="R565" s="31"/>
      <c r="S565" s="31"/>
      <c r="T565" s="30"/>
      <c r="U565" s="30"/>
      <c r="V565" s="31"/>
      <c r="W565" s="62"/>
      <c r="X565" s="62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</row>
    <row r="566" spans="8:36">
      <c r="H566" s="30"/>
      <c r="I566" s="30"/>
      <c r="J566" s="30"/>
      <c r="K566" s="30"/>
      <c r="L566" s="30"/>
      <c r="M566" s="30"/>
      <c r="N566" s="30"/>
      <c r="O566" s="30"/>
      <c r="P566" s="82"/>
      <c r="Q566" s="30"/>
      <c r="R566" s="31"/>
      <c r="S566" s="31"/>
      <c r="T566" s="30"/>
      <c r="U566" s="30"/>
      <c r="V566" s="31"/>
      <c r="W566" s="62"/>
      <c r="X566" s="62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</row>
    <row r="567" spans="8:36">
      <c r="H567" s="30"/>
      <c r="I567" s="30"/>
      <c r="J567" s="30"/>
      <c r="K567" s="30"/>
      <c r="L567" s="30"/>
      <c r="M567" s="30"/>
      <c r="N567" s="30"/>
      <c r="O567" s="30"/>
      <c r="P567" s="82"/>
      <c r="Q567" s="30"/>
      <c r="R567" s="31"/>
      <c r="S567" s="31"/>
      <c r="T567" s="30"/>
      <c r="U567" s="30"/>
      <c r="V567" s="31"/>
      <c r="W567" s="62"/>
      <c r="X567" s="62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</row>
    <row r="568" spans="8:36">
      <c r="H568" s="30"/>
      <c r="I568" s="30"/>
      <c r="J568" s="30"/>
      <c r="K568" s="30"/>
      <c r="L568" s="30"/>
      <c r="M568" s="30"/>
      <c r="N568" s="30"/>
      <c r="O568" s="30"/>
      <c r="P568" s="82"/>
      <c r="Q568" s="30"/>
      <c r="R568" s="31"/>
      <c r="S568" s="31"/>
      <c r="T568" s="30"/>
      <c r="U568" s="30"/>
      <c r="V568" s="31"/>
      <c r="W568" s="62"/>
      <c r="X568" s="62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</row>
    <row r="569" spans="8:36">
      <c r="H569" s="30"/>
      <c r="I569" s="30"/>
      <c r="J569" s="30"/>
      <c r="K569" s="30"/>
      <c r="L569" s="30"/>
      <c r="M569" s="30"/>
      <c r="N569" s="30"/>
      <c r="O569" s="30"/>
      <c r="P569" s="82"/>
      <c r="Q569" s="30"/>
      <c r="R569" s="31"/>
      <c r="S569" s="31"/>
      <c r="T569" s="30"/>
      <c r="U569" s="30"/>
      <c r="V569" s="31"/>
      <c r="W569" s="62"/>
      <c r="X569" s="62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</row>
    <row r="570" spans="8:36">
      <c r="H570" s="30"/>
      <c r="I570" s="30"/>
      <c r="J570" s="30"/>
      <c r="K570" s="30"/>
      <c r="L570" s="30"/>
      <c r="M570" s="30"/>
      <c r="N570" s="30"/>
      <c r="O570" s="30"/>
      <c r="P570" s="82"/>
      <c r="Q570" s="30"/>
      <c r="R570" s="31"/>
      <c r="S570" s="31"/>
      <c r="T570" s="30"/>
      <c r="U570" s="30"/>
      <c r="V570" s="31"/>
      <c r="W570" s="62"/>
      <c r="X570" s="62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</row>
    <row r="571" spans="8:36">
      <c r="H571" s="30"/>
      <c r="I571" s="30"/>
      <c r="J571" s="30"/>
      <c r="K571" s="30"/>
      <c r="L571" s="30"/>
      <c r="M571" s="30"/>
      <c r="N571" s="30"/>
      <c r="O571" s="30"/>
      <c r="P571" s="82"/>
      <c r="Q571" s="30"/>
      <c r="R571" s="31"/>
      <c r="S571" s="31"/>
      <c r="T571" s="30"/>
      <c r="U571" s="30"/>
      <c r="V571" s="31"/>
      <c r="W571" s="62"/>
      <c r="X571" s="62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</row>
    <row r="572" spans="8:36">
      <c r="H572" s="30"/>
      <c r="I572" s="30"/>
      <c r="J572" s="30"/>
      <c r="K572" s="30"/>
      <c r="L572" s="30"/>
      <c r="M572" s="30"/>
      <c r="N572" s="30"/>
      <c r="O572" s="30"/>
      <c r="P572" s="82"/>
      <c r="Q572" s="30"/>
      <c r="R572" s="31"/>
      <c r="S572" s="31"/>
      <c r="T572" s="30"/>
      <c r="U572" s="30"/>
      <c r="V572" s="31"/>
      <c r="W572" s="62"/>
      <c r="X572" s="62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</row>
    <row r="573" spans="8:36">
      <c r="H573" s="30"/>
      <c r="I573" s="30"/>
      <c r="J573" s="30"/>
      <c r="K573" s="30"/>
      <c r="L573" s="30"/>
      <c r="M573" s="30"/>
      <c r="N573" s="30"/>
      <c r="O573" s="30"/>
      <c r="P573" s="82"/>
      <c r="Q573" s="30"/>
      <c r="R573" s="31"/>
      <c r="S573" s="31"/>
      <c r="T573" s="30"/>
      <c r="U573" s="30"/>
      <c r="V573" s="31"/>
      <c r="W573" s="62"/>
      <c r="X573" s="62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</row>
    <row r="574" spans="8:36">
      <c r="H574" s="30"/>
      <c r="I574" s="30"/>
      <c r="J574" s="30"/>
      <c r="K574" s="30"/>
      <c r="L574" s="30"/>
      <c r="M574" s="30"/>
      <c r="N574" s="30"/>
      <c r="O574" s="30"/>
      <c r="P574" s="82"/>
      <c r="Q574" s="30"/>
      <c r="R574" s="31"/>
      <c r="S574" s="31"/>
      <c r="T574" s="30"/>
      <c r="U574" s="30"/>
      <c r="V574" s="31"/>
      <c r="W574" s="62"/>
      <c r="X574" s="62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</row>
    <row r="575" spans="8:36">
      <c r="H575" s="30"/>
      <c r="I575" s="30"/>
      <c r="J575" s="30"/>
      <c r="K575" s="30"/>
      <c r="L575" s="30"/>
      <c r="M575" s="30"/>
      <c r="N575" s="30"/>
      <c r="O575" s="30"/>
      <c r="P575" s="82"/>
      <c r="Q575" s="30"/>
      <c r="R575" s="31"/>
      <c r="S575" s="31"/>
      <c r="T575" s="30"/>
      <c r="U575" s="30"/>
      <c r="V575" s="31"/>
      <c r="W575" s="62"/>
      <c r="X575" s="62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</row>
    <row r="576" spans="8:36">
      <c r="H576" s="30"/>
      <c r="I576" s="30"/>
      <c r="J576" s="30"/>
      <c r="K576" s="30"/>
      <c r="L576" s="30"/>
      <c r="M576" s="30"/>
      <c r="N576" s="30"/>
      <c r="O576" s="30"/>
      <c r="P576" s="82"/>
      <c r="Q576" s="30"/>
      <c r="R576" s="31"/>
      <c r="S576" s="31"/>
      <c r="T576" s="30"/>
      <c r="U576" s="30"/>
      <c r="V576" s="31"/>
      <c r="W576" s="62"/>
      <c r="X576" s="62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</row>
    <row r="577" spans="8:36">
      <c r="H577" s="30"/>
      <c r="I577" s="30"/>
      <c r="J577" s="30"/>
      <c r="K577" s="30"/>
      <c r="L577" s="30"/>
      <c r="M577" s="30"/>
      <c r="N577" s="30"/>
      <c r="O577" s="30"/>
      <c r="P577" s="82"/>
      <c r="Q577" s="30"/>
      <c r="R577" s="31"/>
      <c r="S577" s="31"/>
      <c r="T577" s="30"/>
      <c r="U577" s="30"/>
      <c r="V577" s="31"/>
      <c r="W577" s="62"/>
      <c r="X577" s="62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</row>
    <row r="578" spans="8:36">
      <c r="H578" s="30"/>
      <c r="I578" s="30"/>
      <c r="J578" s="30"/>
      <c r="K578" s="30"/>
      <c r="L578" s="30"/>
      <c r="M578" s="30"/>
      <c r="N578" s="30"/>
      <c r="O578" s="30"/>
      <c r="P578" s="82"/>
      <c r="Q578" s="30"/>
      <c r="R578" s="31"/>
      <c r="S578" s="31"/>
      <c r="T578" s="30"/>
      <c r="U578" s="30"/>
      <c r="V578" s="31"/>
      <c r="W578" s="62"/>
      <c r="X578" s="62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</row>
    <row r="579" spans="8:36">
      <c r="H579" s="30"/>
      <c r="I579" s="30"/>
      <c r="J579" s="30"/>
      <c r="K579" s="30"/>
      <c r="L579" s="30"/>
      <c r="M579" s="30"/>
      <c r="N579" s="30"/>
      <c r="O579" s="30"/>
      <c r="P579" s="82"/>
      <c r="Q579" s="30"/>
      <c r="R579" s="31"/>
      <c r="S579" s="31"/>
      <c r="T579" s="30"/>
      <c r="U579" s="30"/>
      <c r="V579" s="31"/>
      <c r="W579" s="62"/>
      <c r="X579" s="62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</row>
    <row r="580" spans="8:36">
      <c r="H580" s="30"/>
      <c r="I580" s="30"/>
      <c r="J580" s="30"/>
      <c r="K580" s="30"/>
      <c r="L580" s="30"/>
      <c r="M580" s="30"/>
      <c r="N580" s="30"/>
      <c r="O580" s="30"/>
      <c r="P580" s="82"/>
      <c r="Q580" s="30"/>
      <c r="R580" s="31"/>
      <c r="S580" s="31"/>
      <c r="T580" s="30"/>
      <c r="U580" s="30"/>
      <c r="V580" s="31"/>
      <c r="W580" s="62"/>
      <c r="X580" s="62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</row>
    <row r="581" spans="8:36">
      <c r="H581" s="30"/>
      <c r="I581" s="30"/>
      <c r="J581" s="30"/>
      <c r="K581" s="30"/>
      <c r="L581" s="30"/>
      <c r="M581" s="30"/>
      <c r="N581" s="30"/>
      <c r="O581" s="30"/>
      <c r="P581" s="82"/>
      <c r="Q581" s="30"/>
      <c r="R581" s="31"/>
      <c r="S581" s="31"/>
      <c r="T581" s="30"/>
      <c r="U581" s="30"/>
      <c r="V581" s="31"/>
      <c r="W581" s="62"/>
      <c r="X581" s="62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</row>
    <row r="582" spans="8:36">
      <c r="H582" s="30"/>
      <c r="I582" s="30"/>
      <c r="J582" s="30"/>
      <c r="K582" s="30"/>
      <c r="L582" s="30"/>
      <c r="M582" s="30"/>
      <c r="N582" s="30"/>
      <c r="O582" s="30"/>
      <c r="P582" s="82"/>
      <c r="Q582" s="30"/>
      <c r="R582" s="31"/>
      <c r="S582" s="31"/>
      <c r="T582" s="30"/>
      <c r="U582" s="30"/>
      <c r="V582" s="31"/>
      <c r="W582" s="62"/>
      <c r="X582" s="62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</row>
    <row r="583" spans="8:36">
      <c r="H583" s="30"/>
      <c r="I583" s="30"/>
      <c r="J583" s="30"/>
      <c r="K583" s="30"/>
      <c r="L583" s="30"/>
      <c r="M583" s="30"/>
      <c r="N583" s="30"/>
      <c r="O583" s="30"/>
      <c r="P583" s="82"/>
      <c r="Q583" s="30"/>
      <c r="R583" s="31"/>
      <c r="S583" s="31"/>
      <c r="T583" s="30"/>
      <c r="U583" s="30"/>
      <c r="V583" s="31"/>
      <c r="W583" s="62"/>
      <c r="X583" s="62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</row>
    <row r="584" spans="8:36">
      <c r="H584" s="30"/>
      <c r="I584" s="30"/>
      <c r="J584" s="30"/>
      <c r="K584" s="30"/>
      <c r="L584" s="30"/>
      <c r="M584" s="30"/>
      <c r="N584" s="30"/>
      <c r="O584" s="30"/>
      <c r="P584" s="82"/>
      <c r="Q584" s="30"/>
      <c r="R584" s="31"/>
      <c r="S584" s="31"/>
      <c r="T584" s="30"/>
      <c r="U584" s="30"/>
      <c r="V584" s="31"/>
      <c r="W584" s="62"/>
      <c r="X584" s="62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</row>
    <row r="585" spans="8:36">
      <c r="H585" s="30"/>
      <c r="I585" s="30"/>
      <c r="J585" s="30"/>
      <c r="K585" s="30"/>
      <c r="L585" s="30"/>
      <c r="M585" s="30"/>
      <c r="N585" s="30"/>
      <c r="O585" s="30"/>
      <c r="P585" s="82"/>
      <c r="Q585" s="30"/>
      <c r="R585" s="31"/>
      <c r="S585" s="31"/>
      <c r="T585" s="30"/>
      <c r="U585" s="30"/>
      <c r="V585" s="31"/>
      <c r="W585" s="62"/>
      <c r="X585" s="62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</row>
    <row r="586" spans="8:36">
      <c r="H586" s="30"/>
      <c r="I586" s="30"/>
      <c r="J586" s="30"/>
      <c r="K586" s="30"/>
      <c r="L586" s="30"/>
      <c r="M586" s="30"/>
      <c r="N586" s="30"/>
      <c r="O586" s="30"/>
      <c r="P586" s="82"/>
      <c r="Q586" s="30"/>
      <c r="R586" s="31"/>
      <c r="S586" s="31"/>
      <c r="T586" s="30"/>
      <c r="U586" s="30"/>
      <c r="V586" s="31"/>
      <c r="W586" s="62"/>
      <c r="X586" s="62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</row>
    <row r="587" spans="8:36">
      <c r="H587" s="30"/>
      <c r="I587" s="30"/>
      <c r="J587" s="30"/>
      <c r="K587" s="30"/>
      <c r="L587" s="30"/>
      <c r="M587" s="30"/>
      <c r="N587" s="30"/>
      <c r="O587" s="30"/>
      <c r="P587" s="82"/>
      <c r="Q587" s="30"/>
      <c r="R587" s="31"/>
      <c r="S587" s="31"/>
      <c r="T587" s="30"/>
      <c r="U587" s="30"/>
      <c r="V587" s="31"/>
      <c r="W587" s="62"/>
      <c r="X587" s="62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</row>
    <row r="588" spans="8:36">
      <c r="H588" s="30"/>
      <c r="I588" s="30"/>
      <c r="J588" s="30"/>
      <c r="K588" s="30"/>
      <c r="L588" s="30"/>
      <c r="M588" s="30"/>
      <c r="N588" s="30"/>
      <c r="O588" s="30"/>
      <c r="P588" s="82"/>
      <c r="Q588" s="30"/>
      <c r="R588" s="31"/>
      <c r="S588" s="31"/>
      <c r="T588" s="30"/>
      <c r="U588" s="30"/>
      <c r="V588" s="31"/>
      <c r="W588" s="62"/>
      <c r="X588" s="62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</row>
    <row r="589" spans="8:36">
      <c r="H589" s="30"/>
      <c r="I589" s="30"/>
      <c r="J589" s="30"/>
      <c r="K589" s="30"/>
      <c r="L589" s="30"/>
      <c r="M589" s="30"/>
      <c r="N589" s="30"/>
      <c r="O589" s="30"/>
      <c r="P589" s="82"/>
      <c r="Q589" s="30"/>
      <c r="R589" s="31"/>
      <c r="S589" s="31"/>
      <c r="T589" s="30"/>
      <c r="U589" s="30"/>
      <c r="V589" s="31"/>
      <c r="W589" s="62"/>
      <c r="X589" s="62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</row>
    <row r="590" spans="8:36">
      <c r="H590" s="30"/>
      <c r="I590" s="30"/>
      <c r="J590" s="30"/>
      <c r="K590" s="30"/>
      <c r="L590" s="30"/>
      <c r="M590" s="30"/>
      <c r="N590" s="30"/>
      <c r="O590" s="30"/>
      <c r="P590" s="82"/>
      <c r="Q590" s="30"/>
      <c r="R590" s="31"/>
      <c r="S590" s="31"/>
      <c r="T590" s="30"/>
      <c r="U590" s="30"/>
      <c r="V590" s="31"/>
      <c r="W590" s="62"/>
      <c r="X590" s="62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</row>
    <row r="591" spans="8:36">
      <c r="H591" s="30"/>
      <c r="I591" s="30"/>
      <c r="J591" s="30"/>
      <c r="K591" s="30"/>
      <c r="L591" s="30"/>
      <c r="M591" s="30"/>
      <c r="N591" s="30"/>
      <c r="O591" s="30"/>
      <c r="P591" s="82"/>
      <c r="Q591" s="30"/>
      <c r="R591" s="31"/>
      <c r="S591" s="31"/>
      <c r="T591" s="30"/>
      <c r="U591" s="30"/>
      <c r="V591" s="31"/>
      <c r="W591" s="62"/>
      <c r="X591" s="62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</row>
    <row r="592" spans="8:36">
      <c r="H592" s="30"/>
      <c r="I592" s="30"/>
      <c r="J592" s="30"/>
      <c r="K592" s="30"/>
      <c r="L592" s="30"/>
      <c r="M592" s="30"/>
      <c r="N592" s="30"/>
      <c r="O592" s="30"/>
      <c r="P592" s="82"/>
      <c r="Q592" s="30"/>
      <c r="R592" s="31"/>
      <c r="S592" s="31"/>
      <c r="T592" s="30"/>
      <c r="U592" s="30"/>
      <c r="V592" s="31"/>
      <c r="W592" s="62"/>
      <c r="X592" s="62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</row>
    <row r="593" spans="8:36">
      <c r="H593" s="30"/>
      <c r="I593" s="30"/>
      <c r="J593" s="30"/>
      <c r="K593" s="30"/>
      <c r="L593" s="30"/>
      <c r="M593" s="30"/>
      <c r="N593" s="30"/>
      <c r="O593" s="30"/>
      <c r="P593" s="82"/>
      <c r="Q593" s="30"/>
      <c r="R593" s="31"/>
      <c r="S593" s="31"/>
      <c r="T593" s="30"/>
      <c r="U593" s="30"/>
      <c r="V593" s="31"/>
      <c r="W593" s="62"/>
      <c r="X593" s="62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</row>
    <row r="594" spans="8:36">
      <c r="H594" s="30"/>
      <c r="I594" s="30"/>
      <c r="J594" s="30"/>
      <c r="K594" s="30"/>
      <c r="L594" s="30"/>
      <c r="M594" s="30"/>
      <c r="N594" s="30"/>
      <c r="O594" s="30"/>
      <c r="P594" s="82"/>
      <c r="Q594" s="30"/>
      <c r="R594" s="31"/>
      <c r="S594" s="31"/>
      <c r="T594" s="30"/>
      <c r="U594" s="30"/>
      <c r="V594" s="31"/>
      <c r="W594" s="62"/>
      <c r="X594" s="62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</row>
    <row r="595" spans="8:36">
      <c r="H595" s="30"/>
      <c r="I595" s="30"/>
      <c r="J595" s="30"/>
      <c r="K595" s="30"/>
      <c r="L595" s="30"/>
      <c r="M595" s="30"/>
      <c r="N595" s="30"/>
      <c r="O595" s="30"/>
      <c r="P595" s="82"/>
      <c r="Q595" s="30"/>
      <c r="R595" s="31"/>
      <c r="S595" s="31"/>
      <c r="T595" s="30"/>
      <c r="U595" s="30"/>
      <c r="V595" s="31"/>
      <c r="W595" s="62"/>
      <c r="X595" s="62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</row>
    <row r="596" spans="8:36">
      <c r="H596" s="30"/>
      <c r="I596" s="30"/>
      <c r="J596" s="30"/>
      <c r="K596" s="30"/>
      <c r="L596" s="30"/>
      <c r="M596" s="30"/>
      <c r="N596" s="30"/>
      <c r="O596" s="30"/>
      <c r="P596" s="82"/>
      <c r="Q596" s="30"/>
      <c r="R596" s="31"/>
      <c r="S596" s="31"/>
      <c r="T596" s="30"/>
      <c r="U596" s="30"/>
      <c r="V596" s="31"/>
      <c r="W596" s="62"/>
      <c r="X596" s="62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</row>
    <row r="597" spans="8:36">
      <c r="H597" s="30"/>
      <c r="I597" s="30"/>
      <c r="J597" s="30"/>
      <c r="K597" s="30"/>
      <c r="L597" s="30"/>
      <c r="M597" s="30"/>
      <c r="N597" s="30"/>
      <c r="O597" s="30"/>
      <c r="P597" s="82"/>
      <c r="Q597" s="30"/>
      <c r="R597" s="31"/>
      <c r="S597" s="31"/>
      <c r="T597" s="30"/>
      <c r="U597" s="30"/>
      <c r="V597" s="31"/>
      <c r="W597" s="62"/>
      <c r="X597" s="62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</row>
    <row r="598" spans="8:36">
      <c r="H598" s="30"/>
      <c r="I598" s="30"/>
      <c r="J598" s="30"/>
      <c r="K598" s="30"/>
      <c r="L598" s="30"/>
      <c r="M598" s="30"/>
      <c r="N598" s="30"/>
      <c r="O598" s="30"/>
      <c r="P598" s="82"/>
      <c r="Q598" s="30"/>
      <c r="R598" s="31"/>
      <c r="S598" s="31"/>
      <c r="T598" s="30"/>
      <c r="U598" s="30"/>
      <c r="V598" s="31"/>
      <c r="W598" s="62"/>
      <c r="X598" s="62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</row>
    <row r="599" spans="8:36">
      <c r="H599" s="30"/>
      <c r="I599" s="30"/>
      <c r="J599" s="30"/>
      <c r="K599" s="30"/>
      <c r="L599" s="30"/>
      <c r="M599" s="30"/>
      <c r="N599" s="30"/>
      <c r="O599" s="30"/>
      <c r="P599" s="82"/>
      <c r="Q599" s="30"/>
      <c r="R599" s="31"/>
      <c r="S599" s="31"/>
      <c r="T599" s="30"/>
      <c r="U599" s="30"/>
      <c r="V599" s="31"/>
      <c r="W599" s="62"/>
      <c r="X599" s="62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</row>
    <row r="600" spans="8:36">
      <c r="H600" s="30"/>
      <c r="I600" s="30"/>
      <c r="J600" s="30"/>
      <c r="K600" s="30"/>
      <c r="L600" s="30"/>
      <c r="M600" s="30"/>
      <c r="N600" s="30"/>
      <c r="O600" s="30"/>
      <c r="P600" s="82"/>
      <c r="Q600" s="30"/>
      <c r="R600" s="31"/>
      <c r="S600" s="31"/>
      <c r="T600" s="30"/>
      <c r="U600" s="30"/>
      <c r="V600" s="31"/>
      <c r="W600" s="62"/>
      <c r="X600" s="62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</row>
    <row r="601" spans="8:36">
      <c r="H601" s="30"/>
      <c r="I601" s="30"/>
      <c r="J601" s="30"/>
      <c r="K601" s="30"/>
      <c r="L601" s="30"/>
      <c r="M601" s="30"/>
      <c r="N601" s="30"/>
      <c r="O601" s="30"/>
      <c r="P601" s="82"/>
      <c r="Q601" s="30"/>
      <c r="R601" s="31"/>
      <c r="S601" s="31"/>
      <c r="T601" s="30"/>
      <c r="U601" s="30"/>
      <c r="V601" s="31"/>
      <c r="W601" s="62"/>
      <c r="X601" s="62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</row>
    <row r="602" spans="8:36">
      <c r="H602" s="30"/>
      <c r="I602" s="30"/>
      <c r="J602" s="30"/>
      <c r="K602" s="30"/>
      <c r="L602" s="30"/>
      <c r="M602" s="30"/>
      <c r="N602" s="30"/>
      <c r="O602" s="30"/>
      <c r="P602" s="82"/>
      <c r="Q602" s="30"/>
      <c r="R602" s="31"/>
      <c r="S602" s="31"/>
      <c r="T602" s="30"/>
      <c r="U602" s="30"/>
      <c r="V602" s="31"/>
      <c r="W602" s="62"/>
      <c r="X602" s="62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</row>
    <row r="603" spans="8:36">
      <c r="H603" s="30"/>
      <c r="I603" s="30"/>
      <c r="J603" s="30"/>
      <c r="K603" s="30"/>
      <c r="L603" s="30"/>
      <c r="M603" s="30"/>
      <c r="N603" s="30"/>
      <c r="O603" s="30"/>
      <c r="P603" s="82"/>
      <c r="Q603" s="30"/>
      <c r="R603" s="31"/>
      <c r="S603" s="31"/>
      <c r="T603" s="30"/>
      <c r="U603" s="30"/>
      <c r="V603" s="31"/>
      <c r="W603" s="62"/>
      <c r="X603" s="62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</row>
    <row r="604" spans="8:36">
      <c r="H604" s="30"/>
      <c r="I604" s="30"/>
      <c r="J604" s="30"/>
      <c r="K604" s="30"/>
      <c r="L604" s="30"/>
      <c r="M604" s="30"/>
      <c r="N604" s="30"/>
      <c r="O604" s="30"/>
      <c r="P604" s="82"/>
      <c r="Q604" s="30"/>
      <c r="R604" s="31"/>
      <c r="S604" s="31"/>
      <c r="T604" s="30"/>
      <c r="U604" s="30"/>
      <c r="V604" s="31"/>
      <c r="W604" s="62"/>
      <c r="X604" s="62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</row>
    <row r="605" spans="8:36">
      <c r="H605" s="30"/>
      <c r="I605" s="30"/>
      <c r="J605" s="30"/>
      <c r="K605" s="30"/>
      <c r="L605" s="30"/>
      <c r="M605" s="30"/>
      <c r="N605" s="30"/>
      <c r="O605" s="30"/>
      <c r="P605" s="82"/>
      <c r="Q605" s="30"/>
      <c r="R605" s="31"/>
      <c r="S605" s="31"/>
      <c r="T605" s="30"/>
      <c r="U605" s="30"/>
      <c r="V605" s="31"/>
      <c r="W605" s="62"/>
      <c r="X605" s="62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</row>
    <row r="606" spans="8:36">
      <c r="H606" s="30"/>
      <c r="I606" s="30"/>
      <c r="J606" s="30"/>
      <c r="K606" s="30"/>
      <c r="L606" s="30"/>
      <c r="M606" s="30"/>
      <c r="N606" s="30"/>
      <c r="O606" s="30"/>
      <c r="P606" s="82"/>
      <c r="Q606" s="30"/>
      <c r="R606" s="31"/>
      <c r="S606" s="31"/>
      <c r="T606" s="30"/>
      <c r="U606" s="30"/>
      <c r="V606" s="31"/>
      <c r="W606" s="62"/>
      <c r="X606" s="62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</row>
    <row r="607" spans="8:36">
      <c r="H607" s="30"/>
      <c r="I607" s="30"/>
      <c r="J607" s="30"/>
      <c r="K607" s="30"/>
      <c r="L607" s="30"/>
      <c r="M607" s="30"/>
      <c r="N607" s="30"/>
      <c r="O607" s="30"/>
      <c r="P607" s="82"/>
      <c r="Q607" s="30"/>
      <c r="R607" s="31"/>
      <c r="S607" s="31"/>
      <c r="T607" s="30"/>
      <c r="U607" s="30"/>
      <c r="V607" s="31"/>
      <c r="W607" s="62"/>
      <c r="X607" s="62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</row>
    <row r="608" spans="8:36">
      <c r="H608" s="30"/>
      <c r="I608" s="30"/>
      <c r="J608" s="30"/>
      <c r="K608" s="30"/>
      <c r="L608" s="30"/>
      <c r="M608" s="30"/>
      <c r="N608" s="30"/>
      <c r="O608" s="30"/>
      <c r="P608" s="82"/>
      <c r="Q608" s="30"/>
      <c r="R608" s="31"/>
      <c r="S608" s="31"/>
      <c r="T608" s="30"/>
      <c r="U608" s="30"/>
      <c r="V608" s="31"/>
      <c r="W608" s="62"/>
      <c r="X608" s="62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</row>
    <row r="609" spans="8:36">
      <c r="H609" s="30"/>
      <c r="I609" s="30"/>
      <c r="J609" s="30"/>
      <c r="K609" s="30"/>
      <c r="L609" s="30"/>
      <c r="M609" s="30"/>
      <c r="N609" s="30"/>
      <c r="O609" s="30"/>
      <c r="P609" s="82"/>
      <c r="Q609" s="30"/>
      <c r="R609" s="31"/>
      <c r="S609" s="31"/>
      <c r="T609" s="30"/>
      <c r="U609" s="30"/>
      <c r="V609" s="31"/>
      <c r="W609" s="62"/>
      <c r="X609" s="62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</row>
    <row r="610" spans="8:36">
      <c r="H610" s="30"/>
      <c r="I610" s="30"/>
      <c r="J610" s="30"/>
      <c r="K610" s="30"/>
      <c r="L610" s="30"/>
      <c r="M610" s="30"/>
      <c r="N610" s="30"/>
      <c r="O610" s="30"/>
      <c r="P610" s="82"/>
      <c r="Q610" s="30"/>
      <c r="R610" s="31"/>
      <c r="S610" s="31"/>
      <c r="T610" s="30"/>
      <c r="U610" s="30"/>
      <c r="V610" s="31"/>
      <c r="W610" s="62"/>
      <c r="X610" s="62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</row>
    <row r="611" spans="8:36">
      <c r="H611" s="30"/>
      <c r="I611" s="30"/>
      <c r="J611" s="30"/>
      <c r="K611" s="30"/>
      <c r="L611" s="30"/>
      <c r="M611" s="30"/>
      <c r="N611" s="30"/>
      <c r="O611" s="30"/>
      <c r="P611" s="82"/>
      <c r="Q611" s="30"/>
      <c r="R611" s="31"/>
      <c r="S611" s="31"/>
      <c r="T611" s="30"/>
      <c r="U611" s="30"/>
      <c r="V611" s="31"/>
      <c r="W611" s="62"/>
      <c r="X611" s="62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</row>
    <row r="612" spans="8:36">
      <c r="H612" s="30"/>
      <c r="I612" s="30"/>
      <c r="J612" s="30"/>
      <c r="K612" s="30"/>
      <c r="L612" s="30"/>
      <c r="M612" s="30"/>
      <c r="N612" s="30"/>
      <c r="O612" s="30"/>
      <c r="P612" s="82"/>
      <c r="Q612" s="30"/>
      <c r="R612" s="31"/>
      <c r="S612" s="31"/>
      <c r="T612" s="30"/>
      <c r="U612" s="30"/>
      <c r="V612" s="31"/>
      <c r="W612" s="62"/>
      <c r="X612" s="62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</row>
    <row r="613" spans="8:36">
      <c r="H613" s="30"/>
      <c r="I613" s="30"/>
      <c r="J613" s="30"/>
      <c r="K613" s="30"/>
      <c r="L613" s="30"/>
      <c r="M613" s="30"/>
      <c r="N613" s="30"/>
      <c r="O613" s="30"/>
      <c r="P613" s="82"/>
      <c r="Q613" s="30"/>
      <c r="R613" s="31"/>
      <c r="S613" s="31"/>
      <c r="T613" s="30"/>
      <c r="U613" s="30"/>
      <c r="V613" s="31"/>
      <c r="W613" s="62"/>
      <c r="X613" s="62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</row>
    <row r="614" spans="8:36">
      <c r="H614" s="30"/>
      <c r="I614" s="30"/>
      <c r="J614" s="30"/>
      <c r="K614" s="30"/>
      <c r="L614" s="30"/>
      <c r="M614" s="30"/>
      <c r="N614" s="30"/>
      <c r="O614" s="30"/>
      <c r="P614" s="82"/>
      <c r="Q614" s="30"/>
      <c r="R614" s="31"/>
      <c r="S614" s="31"/>
      <c r="T614" s="30"/>
      <c r="U614" s="30"/>
      <c r="V614" s="31"/>
      <c r="W614" s="62"/>
      <c r="X614" s="62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</row>
    <row r="615" spans="8:36">
      <c r="H615" s="30"/>
      <c r="I615" s="30"/>
      <c r="J615" s="30"/>
      <c r="K615" s="30"/>
      <c r="L615" s="30"/>
      <c r="M615" s="30"/>
      <c r="N615" s="30"/>
      <c r="O615" s="30"/>
      <c r="P615" s="82"/>
      <c r="Q615" s="30"/>
      <c r="R615" s="31"/>
      <c r="S615" s="31"/>
      <c r="T615" s="30"/>
      <c r="U615" s="30"/>
      <c r="V615" s="31"/>
      <c r="W615" s="62"/>
      <c r="X615" s="62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</row>
    <row r="616" spans="8:36">
      <c r="H616" s="30"/>
      <c r="I616" s="30"/>
      <c r="J616" s="30"/>
      <c r="K616" s="30"/>
      <c r="L616" s="30"/>
      <c r="M616" s="30"/>
      <c r="N616" s="30"/>
      <c r="O616" s="30"/>
      <c r="P616" s="82"/>
      <c r="Q616" s="30"/>
      <c r="R616" s="31"/>
      <c r="S616" s="31"/>
      <c r="T616" s="30"/>
      <c r="U616" s="30"/>
      <c r="V616" s="31"/>
      <c r="W616" s="62"/>
      <c r="X616" s="62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</row>
    <row r="617" spans="8:36">
      <c r="H617" s="30"/>
      <c r="I617" s="30"/>
      <c r="J617" s="30"/>
      <c r="K617" s="30"/>
      <c r="L617" s="30"/>
      <c r="M617" s="30"/>
      <c r="N617" s="30"/>
      <c r="O617" s="30"/>
      <c r="P617" s="82"/>
      <c r="Q617" s="30"/>
      <c r="R617" s="31"/>
      <c r="S617" s="31"/>
      <c r="T617" s="30"/>
      <c r="U617" s="30"/>
      <c r="V617" s="31"/>
      <c r="W617" s="62"/>
      <c r="X617" s="62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</row>
    <row r="618" spans="8:36">
      <c r="H618" s="30"/>
      <c r="I618" s="30"/>
      <c r="J618" s="30"/>
      <c r="K618" s="30"/>
      <c r="L618" s="30"/>
      <c r="M618" s="30"/>
      <c r="N618" s="30"/>
      <c r="O618" s="30"/>
      <c r="P618" s="82"/>
      <c r="Q618" s="30"/>
      <c r="R618" s="31"/>
      <c r="S618" s="31"/>
      <c r="T618" s="30"/>
      <c r="U618" s="30"/>
      <c r="V618" s="31"/>
      <c r="W618" s="62"/>
      <c r="X618" s="62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</row>
    <row r="619" spans="8:36">
      <c r="H619" s="30"/>
      <c r="I619" s="30"/>
      <c r="J619" s="30"/>
      <c r="K619" s="30"/>
      <c r="L619" s="30"/>
      <c r="M619" s="30"/>
      <c r="N619" s="30"/>
      <c r="O619" s="30"/>
      <c r="P619" s="82"/>
      <c r="Q619" s="30"/>
      <c r="R619" s="31"/>
      <c r="S619" s="31"/>
      <c r="T619" s="30"/>
      <c r="U619" s="30"/>
      <c r="V619" s="31"/>
      <c r="W619" s="62"/>
      <c r="X619" s="62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</row>
    <row r="620" spans="8:36">
      <c r="H620" s="30"/>
      <c r="I620" s="30"/>
      <c r="J620" s="30"/>
      <c r="K620" s="30"/>
      <c r="L620" s="30"/>
      <c r="M620" s="30"/>
      <c r="N620" s="30"/>
      <c r="O620" s="30"/>
      <c r="P620" s="82"/>
      <c r="Q620" s="30"/>
      <c r="R620" s="31"/>
      <c r="S620" s="31"/>
      <c r="T620" s="30"/>
      <c r="U620" s="30"/>
      <c r="V620" s="31"/>
      <c r="W620" s="62"/>
      <c r="X620" s="62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</row>
    <row r="621" spans="8:36">
      <c r="H621" s="30"/>
      <c r="I621" s="30"/>
      <c r="J621" s="30"/>
      <c r="K621" s="30"/>
      <c r="L621" s="30"/>
      <c r="M621" s="30"/>
      <c r="N621" s="30"/>
      <c r="O621" s="30"/>
      <c r="P621" s="82"/>
      <c r="Q621" s="30"/>
      <c r="R621" s="31"/>
      <c r="S621" s="31"/>
      <c r="T621" s="30"/>
      <c r="U621" s="30"/>
      <c r="V621" s="31"/>
      <c r="W621" s="62"/>
      <c r="X621" s="62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</row>
    <row r="622" spans="8:36">
      <c r="H622" s="30"/>
      <c r="I622" s="30"/>
      <c r="J622" s="30"/>
      <c r="K622" s="30"/>
      <c r="L622" s="30"/>
      <c r="M622" s="30"/>
      <c r="N622" s="30"/>
      <c r="O622" s="30"/>
      <c r="P622" s="82"/>
      <c r="Q622" s="30"/>
      <c r="R622" s="31"/>
      <c r="S622" s="31"/>
      <c r="T622" s="30"/>
      <c r="U622" s="30"/>
      <c r="V622" s="31"/>
      <c r="W622" s="62"/>
      <c r="X622" s="62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</row>
    <row r="623" spans="8:36">
      <c r="H623" s="30"/>
      <c r="I623" s="30"/>
      <c r="J623" s="30"/>
      <c r="K623" s="30"/>
      <c r="L623" s="30"/>
      <c r="M623" s="30"/>
      <c r="N623" s="30"/>
      <c r="O623" s="30"/>
      <c r="P623" s="82"/>
      <c r="Q623" s="30"/>
      <c r="R623" s="31"/>
      <c r="S623" s="31"/>
      <c r="T623" s="30"/>
      <c r="U623" s="30"/>
      <c r="V623" s="31"/>
      <c r="W623" s="62"/>
      <c r="X623" s="62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</row>
    <row r="624" spans="8:36">
      <c r="H624" s="30"/>
      <c r="I624" s="30"/>
      <c r="J624" s="30"/>
      <c r="K624" s="30"/>
      <c r="L624" s="30"/>
      <c r="M624" s="30"/>
      <c r="N624" s="30"/>
      <c r="O624" s="30"/>
      <c r="P624" s="82"/>
      <c r="Q624" s="30"/>
      <c r="R624" s="31"/>
      <c r="S624" s="31"/>
      <c r="T624" s="30"/>
      <c r="U624" s="30"/>
      <c r="V624" s="31"/>
      <c r="W624" s="62"/>
      <c r="X624" s="62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</row>
    <row r="625" spans="8:36">
      <c r="H625" s="30"/>
      <c r="I625" s="30"/>
      <c r="J625" s="30"/>
      <c r="K625" s="30"/>
      <c r="L625" s="30"/>
      <c r="M625" s="30"/>
      <c r="N625" s="30"/>
      <c r="O625" s="30"/>
      <c r="P625" s="82"/>
      <c r="Q625" s="30"/>
      <c r="R625" s="31"/>
      <c r="S625" s="31"/>
      <c r="T625" s="30"/>
      <c r="U625" s="30"/>
      <c r="V625" s="31"/>
      <c r="W625" s="62"/>
      <c r="X625" s="62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</row>
    <row r="626" spans="8:36">
      <c r="H626" s="30"/>
      <c r="I626" s="30"/>
      <c r="J626" s="30"/>
      <c r="K626" s="30"/>
      <c r="L626" s="30"/>
      <c r="M626" s="30"/>
      <c r="N626" s="30"/>
      <c r="O626" s="30"/>
      <c r="P626" s="82"/>
      <c r="Q626" s="30"/>
      <c r="R626" s="31"/>
      <c r="S626" s="31"/>
      <c r="T626" s="30"/>
      <c r="U626" s="30"/>
      <c r="V626" s="31"/>
      <c r="W626" s="62"/>
      <c r="X626" s="62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</row>
    <row r="627" spans="8:36">
      <c r="H627" s="30"/>
      <c r="I627" s="30"/>
      <c r="J627" s="30"/>
      <c r="K627" s="30"/>
      <c r="L627" s="30"/>
      <c r="M627" s="30"/>
      <c r="N627" s="30"/>
      <c r="O627" s="30"/>
      <c r="P627" s="82"/>
      <c r="Q627" s="30"/>
      <c r="R627" s="31"/>
      <c r="S627" s="31"/>
      <c r="T627" s="30"/>
      <c r="U627" s="30"/>
      <c r="V627" s="31"/>
      <c r="W627" s="62"/>
      <c r="X627" s="62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</row>
    <row r="628" spans="8:36">
      <c r="H628" s="30"/>
      <c r="I628" s="30"/>
      <c r="J628" s="30"/>
      <c r="K628" s="30"/>
      <c r="L628" s="30"/>
      <c r="M628" s="30"/>
      <c r="N628" s="30"/>
      <c r="O628" s="30"/>
      <c r="P628" s="82"/>
      <c r="Q628" s="30"/>
      <c r="R628" s="31"/>
      <c r="S628" s="31"/>
      <c r="T628" s="30"/>
      <c r="U628" s="30"/>
      <c r="V628" s="31"/>
      <c r="W628" s="62"/>
      <c r="X628" s="62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</row>
    <row r="629" spans="8:36">
      <c r="H629" s="30"/>
      <c r="I629" s="30"/>
      <c r="J629" s="30"/>
      <c r="K629" s="30"/>
      <c r="L629" s="30"/>
      <c r="M629" s="30"/>
      <c r="N629" s="30"/>
      <c r="O629" s="30"/>
      <c r="P629" s="82"/>
      <c r="Q629" s="30"/>
      <c r="R629" s="31"/>
      <c r="S629" s="31"/>
      <c r="T629" s="30"/>
      <c r="U629" s="30"/>
      <c r="V629" s="31"/>
      <c r="W629" s="62"/>
      <c r="X629" s="62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</row>
    <row r="630" spans="8:36">
      <c r="H630" s="30"/>
      <c r="I630" s="30"/>
      <c r="J630" s="30"/>
      <c r="K630" s="30"/>
      <c r="L630" s="30"/>
      <c r="M630" s="30"/>
      <c r="N630" s="30"/>
      <c r="O630" s="30"/>
      <c r="P630" s="82"/>
      <c r="Q630" s="30"/>
      <c r="R630" s="31"/>
      <c r="S630" s="31"/>
      <c r="T630" s="30"/>
      <c r="U630" s="30"/>
      <c r="V630" s="31"/>
      <c r="W630" s="62"/>
      <c r="X630" s="62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</row>
    <row r="631" spans="8:36">
      <c r="H631" s="30"/>
      <c r="I631" s="30"/>
      <c r="J631" s="30"/>
      <c r="K631" s="30"/>
      <c r="L631" s="30"/>
      <c r="M631" s="30"/>
      <c r="N631" s="30"/>
      <c r="O631" s="30"/>
      <c r="P631" s="82"/>
      <c r="Q631" s="30"/>
      <c r="R631" s="31"/>
      <c r="S631" s="31"/>
      <c r="T631" s="30"/>
      <c r="U631" s="30"/>
      <c r="V631" s="31"/>
      <c r="W631" s="62"/>
      <c r="X631" s="62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</row>
    <row r="632" spans="8:36">
      <c r="H632" s="30"/>
      <c r="I632" s="30"/>
      <c r="J632" s="30"/>
      <c r="K632" s="30"/>
      <c r="L632" s="30"/>
      <c r="M632" s="30"/>
      <c r="N632" s="30"/>
      <c r="O632" s="30"/>
      <c r="P632" s="82"/>
      <c r="Q632" s="30"/>
      <c r="R632" s="31"/>
      <c r="S632" s="31"/>
      <c r="T632" s="30"/>
      <c r="U632" s="30"/>
      <c r="V632" s="31"/>
      <c r="W632" s="62"/>
      <c r="X632" s="62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</row>
    <row r="633" spans="8:36">
      <c r="H633" s="30"/>
      <c r="I633" s="30"/>
      <c r="J633" s="30"/>
      <c r="K633" s="30"/>
      <c r="L633" s="30"/>
      <c r="M633" s="30"/>
      <c r="N633" s="30"/>
      <c r="O633" s="30"/>
      <c r="P633" s="82"/>
      <c r="Q633" s="30"/>
      <c r="R633" s="31"/>
      <c r="S633" s="31"/>
      <c r="T633" s="30"/>
      <c r="U633" s="30"/>
      <c r="V633" s="31"/>
      <c r="W633" s="62"/>
      <c r="X633" s="62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</row>
    <row r="634" spans="8:36">
      <c r="H634" s="30"/>
      <c r="I634" s="30"/>
      <c r="J634" s="30"/>
      <c r="K634" s="30"/>
      <c r="L634" s="30"/>
      <c r="M634" s="30"/>
      <c r="N634" s="30"/>
      <c r="O634" s="30"/>
      <c r="P634" s="82"/>
      <c r="Q634" s="30"/>
      <c r="R634" s="31"/>
      <c r="S634" s="31"/>
      <c r="T634" s="30"/>
      <c r="U634" s="30"/>
      <c r="V634" s="31"/>
      <c r="W634" s="62"/>
      <c r="X634" s="62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</row>
    <row r="635" spans="8:36">
      <c r="H635" s="30"/>
      <c r="I635" s="30"/>
      <c r="J635" s="30"/>
      <c r="K635" s="30"/>
      <c r="L635" s="30"/>
      <c r="M635" s="30"/>
      <c r="N635" s="30"/>
      <c r="O635" s="30"/>
      <c r="P635" s="82"/>
      <c r="Q635" s="30"/>
      <c r="R635" s="31"/>
      <c r="S635" s="31"/>
      <c r="T635" s="30"/>
      <c r="U635" s="30"/>
      <c r="V635" s="31"/>
      <c r="W635" s="62"/>
      <c r="X635" s="62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</row>
    <row r="636" spans="8:36">
      <c r="H636" s="30"/>
      <c r="I636" s="30"/>
      <c r="J636" s="30"/>
      <c r="K636" s="30"/>
      <c r="L636" s="30"/>
      <c r="M636" s="30"/>
      <c r="N636" s="30"/>
      <c r="O636" s="30"/>
      <c r="P636" s="82"/>
      <c r="Q636" s="30"/>
      <c r="R636" s="31"/>
      <c r="S636" s="31"/>
      <c r="T636" s="30"/>
      <c r="U636" s="30"/>
      <c r="V636" s="31"/>
      <c r="W636" s="62"/>
      <c r="X636" s="62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</row>
    <row r="637" spans="8:36">
      <c r="H637" s="30"/>
      <c r="I637" s="30"/>
      <c r="J637" s="30"/>
      <c r="K637" s="30"/>
      <c r="L637" s="30"/>
      <c r="M637" s="30"/>
      <c r="N637" s="30"/>
      <c r="O637" s="30"/>
      <c r="P637" s="82"/>
      <c r="Q637" s="30"/>
      <c r="R637" s="31"/>
      <c r="S637" s="31"/>
      <c r="T637" s="30"/>
      <c r="U637" s="30"/>
      <c r="V637" s="31"/>
      <c r="W637" s="62"/>
      <c r="X637" s="62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</row>
    <row r="638" spans="8:36">
      <c r="H638" s="30"/>
      <c r="I638" s="30"/>
      <c r="J638" s="30"/>
      <c r="K638" s="30"/>
      <c r="L638" s="30"/>
      <c r="M638" s="30"/>
      <c r="N638" s="30"/>
      <c r="O638" s="30"/>
      <c r="P638" s="82"/>
      <c r="Q638" s="30"/>
      <c r="R638" s="31"/>
      <c r="S638" s="31"/>
      <c r="T638" s="30"/>
      <c r="U638" s="30"/>
      <c r="V638" s="31"/>
      <c r="W638" s="62"/>
      <c r="X638" s="62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</row>
    <row r="639" spans="8:36">
      <c r="H639" s="30"/>
      <c r="I639" s="30"/>
      <c r="J639" s="30"/>
      <c r="K639" s="30"/>
      <c r="L639" s="30"/>
      <c r="M639" s="30"/>
      <c r="N639" s="30"/>
      <c r="O639" s="30"/>
      <c r="P639" s="82"/>
      <c r="Q639" s="30"/>
      <c r="R639" s="31"/>
      <c r="S639" s="31"/>
      <c r="T639" s="30"/>
      <c r="U639" s="30"/>
      <c r="V639" s="31"/>
      <c r="W639" s="62"/>
      <c r="X639" s="62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</row>
    <row r="640" spans="8:36">
      <c r="H640" s="30"/>
      <c r="I640" s="30"/>
      <c r="J640" s="30"/>
      <c r="K640" s="30"/>
      <c r="L640" s="30"/>
      <c r="M640" s="30"/>
      <c r="N640" s="30"/>
      <c r="O640" s="30"/>
      <c r="P640" s="82"/>
      <c r="Q640" s="30"/>
      <c r="R640" s="31"/>
      <c r="S640" s="31"/>
      <c r="T640" s="30"/>
      <c r="U640" s="30"/>
      <c r="V640" s="31"/>
      <c r="W640" s="62"/>
      <c r="X640" s="62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</row>
    <row r="641" spans="8:36">
      <c r="H641" s="30"/>
      <c r="I641" s="30"/>
      <c r="J641" s="30"/>
      <c r="K641" s="30"/>
      <c r="L641" s="30"/>
      <c r="M641" s="30"/>
      <c r="N641" s="30"/>
      <c r="O641" s="30"/>
      <c r="P641" s="82"/>
      <c r="Q641" s="30"/>
      <c r="R641" s="31"/>
      <c r="S641" s="31"/>
      <c r="T641" s="30"/>
      <c r="U641" s="30"/>
      <c r="V641" s="31"/>
      <c r="W641" s="62"/>
      <c r="X641" s="62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</row>
    <row r="642" spans="8:36">
      <c r="H642" s="30"/>
      <c r="I642" s="30"/>
      <c r="J642" s="30"/>
      <c r="K642" s="30"/>
      <c r="L642" s="30"/>
      <c r="M642" s="30"/>
      <c r="N642" s="30"/>
      <c r="O642" s="30"/>
      <c r="P642" s="82"/>
      <c r="Q642" s="30"/>
      <c r="R642" s="31"/>
      <c r="S642" s="31"/>
      <c r="T642" s="30"/>
      <c r="U642" s="30"/>
      <c r="V642" s="31"/>
      <c r="W642" s="62"/>
      <c r="X642" s="62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</row>
    <row r="643" spans="8:36">
      <c r="H643" s="30"/>
      <c r="I643" s="30"/>
      <c r="J643" s="30"/>
      <c r="K643" s="30"/>
      <c r="L643" s="30"/>
      <c r="M643" s="30"/>
      <c r="N643" s="30"/>
      <c r="O643" s="30"/>
      <c r="P643" s="82"/>
      <c r="Q643" s="30"/>
      <c r="R643" s="31"/>
      <c r="S643" s="31"/>
      <c r="T643" s="30"/>
      <c r="U643" s="30"/>
      <c r="V643" s="31"/>
      <c r="W643" s="62"/>
      <c r="X643" s="62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</row>
    <row r="644" spans="8:36">
      <c r="H644" s="30"/>
      <c r="I644" s="30"/>
      <c r="J644" s="30"/>
      <c r="K644" s="30"/>
      <c r="L644" s="30"/>
      <c r="M644" s="30"/>
      <c r="N644" s="30"/>
      <c r="O644" s="30"/>
      <c r="P644" s="82"/>
      <c r="Q644" s="30"/>
      <c r="R644" s="31"/>
      <c r="S644" s="31"/>
      <c r="T644" s="30"/>
      <c r="U644" s="30"/>
      <c r="V644" s="31"/>
      <c r="W644" s="62"/>
      <c r="X644" s="62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</row>
    <row r="645" spans="8:36">
      <c r="H645" s="30"/>
      <c r="I645" s="30"/>
      <c r="J645" s="30"/>
      <c r="K645" s="30"/>
      <c r="L645" s="30"/>
      <c r="M645" s="30"/>
      <c r="N645" s="30"/>
      <c r="O645" s="30"/>
      <c r="P645" s="82"/>
      <c r="Q645" s="30"/>
      <c r="R645" s="31"/>
      <c r="S645" s="31"/>
      <c r="T645" s="30"/>
      <c r="U645" s="30"/>
      <c r="V645" s="31"/>
      <c r="W645" s="62"/>
      <c r="X645" s="62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</row>
    <row r="646" spans="8:36">
      <c r="H646" s="30"/>
      <c r="I646" s="30"/>
      <c r="J646" s="30"/>
      <c r="K646" s="30"/>
      <c r="L646" s="30"/>
      <c r="M646" s="30"/>
      <c r="N646" s="30"/>
      <c r="O646" s="30"/>
      <c r="P646" s="82"/>
      <c r="Q646" s="30"/>
      <c r="R646" s="31"/>
      <c r="S646" s="31"/>
      <c r="T646" s="30"/>
      <c r="U646" s="30"/>
      <c r="V646" s="31"/>
      <c r="W646" s="62"/>
      <c r="X646" s="62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</row>
    <row r="647" spans="8:36">
      <c r="H647" s="30"/>
      <c r="I647" s="30"/>
      <c r="J647" s="30"/>
      <c r="K647" s="30"/>
      <c r="L647" s="30"/>
      <c r="M647" s="30"/>
      <c r="N647" s="30"/>
      <c r="O647" s="30"/>
      <c r="P647" s="82"/>
      <c r="Q647" s="30"/>
      <c r="R647" s="31"/>
      <c r="S647" s="31"/>
      <c r="T647" s="30"/>
      <c r="U647" s="30"/>
      <c r="V647" s="31"/>
      <c r="W647" s="62"/>
      <c r="X647" s="62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</row>
    <row r="648" spans="8:36">
      <c r="H648" s="30"/>
      <c r="I648" s="30"/>
      <c r="J648" s="30"/>
      <c r="K648" s="30"/>
      <c r="L648" s="30"/>
      <c r="M648" s="30"/>
      <c r="N648" s="30"/>
      <c r="O648" s="30"/>
      <c r="P648" s="82"/>
      <c r="Q648" s="30"/>
      <c r="R648" s="31"/>
      <c r="S648" s="31"/>
      <c r="T648" s="30"/>
      <c r="U648" s="30"/>
      <c r="V648" s="31"/>
      <c r="W648" s="62"/>
      <c r="X648" s="62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</row>
    <row r="649" spans="8:36">
      <c r="H649" s="30"/>
      <c r="I649" s="30"/>
      <c r="J649" s="30"/>
      <c r="K649" s="30"/>
      <c r="L649" s="30"/>
      <c r="M649" s="30"/>
      <c r="N649" s="30"/>
      <c r="O649" s="30"/>
      <c r="P649" s="82"/>
      <c r="Q649" s="30"/>
      <c r="R649" s="31"/>
      <c r="S649" s="31"/>
      <c r="T649" s="30"/>
      <c r="U649" s="30"/>
      <c r="V649" s="31"/>
      <c r="W649" s="62"/>
      <c r="X649" s="62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</row>
    <row r="650" spans="8:36">
      <c r="H650" s="30"/>
      <c r="I650" s="30"/>
      <c r="J650" s="30"/>
      <c r="K650" s="30"/>
      <c r="L650" s="30"/>
      <c r="M650" s="30"/>
      <c r="N650" s="30"/>
      <c r="O650" s="30"/>
      <c r="P650" s="82"/>
      <c r="Q650" s="30"/>
      <c r="R650" s="31"/>
      <c r="S650" s="31"/>
      <c r="T650" s="30"/>
      <c r="U650" s="30"/>
      <c r="V650" s="31"/>
      <c r="W650" s="62"/>
      <c r="X650" s="62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</row>
    <row r="651" spans="8:36">
      <c r="H651" s="30"/>
      <c r="I651" s="30"/>
      <c r="J651" s="30"/>
      <c r="K651" s="30"/>
      <c r="L651" s="30"/>
      <c r="M651" s="30"/>
      <c r="N651" s="30"/>
      <c r="O651" s="30"/>
      <c r="P651" s="82"/>
      <c r="Q651" s="30"/>
      <c r="R651" s="31"/>
      <c r="S651" s="31"/>
      <c r="T651" s="30"/>
      <c r="U651" s="30"/>
      <c r="V651" s="31"/>
      <c r="W651" s="62"/>
      <c r="X651" s="62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</row>
    <row r="652" spans="8:36">
      <c r="H652" s="30"/>
      <c r="I652" s="30"/>
      <c r="J652" s="30"/>
      <c r="K652" s="30"/>
      <c r="L652" s="30"/>
      <c r="M652" s="30"/>
      <c r="N652" s="30"/>
      <c r="O652" s="30"/>
      <c r="P652" s="82"/>
      <c r="Q652" s="30"/>
      <c r="R652" s="31"/>
      <c r="S652" s="31"/>
      <c r="T652" s="30"/>
      <c r="U652" s="30"/>
      <c r="V652" s="31"/>
      <c r="W652" s="62"/>
      <c r="X652" s="62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</row>
    <row r="653" spans="8:36">
      <c r="H653" s="30"/>
      <c r="I653" s="30"/>
      <c r="J653" s="30"/>
      <c r="K653" s="30"/>
      <c r="L653" s="30"/>
      <c r="M653" s="30"/>
      <c r="N653" s="30"/>
      <c r="O653" s="30"/>
      <c r="P653" s="82"/>
      <c r="Q653" s="30"/>
      <c r="R653" s="31"/>
      <c r="S653" s="31"/>
      <c r="T653" s="30"/>
      <c r="U653" s="30"/>
      <c r="V653" s="31"/>
      <c r="W653" s="62"/>
      <c r="X653" s="62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</row>
    <row r="654" spans="8:36">
      <c r="H654" s="30"/>
      <c r="I654" s="30"/>
      <c r="J654" s="30"/>
      <c r="K654" s="30"/>
      <c r="L654" s="30"/>
      <c r="M654" s="30"/>
      <c r="N654" s="30"/>
      <c r="O654" s="30"/>
      <c r="P654" s="82"/>
      <c r="Q654" s="30"/>
      <c r="R654" s="31"/>
      <c r="S654" s="31"/>
      <c r="T654" s="30"/>
      <c r="U654" s="30"/>
      <c r="V654" s="31"/>
      <c r="W654" s="62"/>
      <c r="X654" s="62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</row>
    <row r="655" spans="8:36">
      <c r="H655" s="30"/>
      <c r="I655" s="30"/>
      <c r="J655" s="30"/>
      <c r="K655" s="30"/>
      <c r="L655" s="30"/>
      <c r="M655" s="30"/>
      <c r="N655" s="30"/>
      <c r="O655" s="30"/>
      <c r="P655" s="82"/>
      <c r="Q655" s="30"/>
      <c r="R655" s="31"/>
      <c r="S655" s="31"/>
      <c r="T655" s="30"/>
      <c r="U655" s="30"/>
      <c r="V655" s="31"/>
      <c r="W655" s="62"/>
      <c r="X655" s="62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</row>
    <row r="656" spans="8:36">
      <c r="H656" s="30"/>
      <c r="I656" s="30"/>
      <c r="J656" s="30"/>
      <c r="K656" s="30"/>
      <c r="L656" s="30"/>
      <c r="M656" s="30"/>
      <c r="N656" s="30"/>
      <c r="O656" s="30"/>
      <c r="P656" s="82"/>
      <c r="Q656" s="30"/>
      <c r="R656" s="31"/>
      <c r="S656" s="31"/>
      <c r="T656" s="30"/>
      <c r="U656" s="30"/>
      <c r="V656" s="31"/>
      <c r="W656" s="62"/>
      <c r="X656" s="62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</row>
    <row r="657" spans="8:36">
      <c r="H657" s="30"/>
      <c r="I657" s="30"/>
      <c r="J657" s="30"/>
      <c r="K657" s="30"/>
      <c r="L657" s="30"/>
      <c r="M657" s="30"/>
      <c r="N657" s="30"/>
      <c r="O657" s="30"/>
      <c r="P657" s="82"/>
      <c r="Q657" s="30"/>
      <c r="R657" s="31"/>
      <c r="S657" s="31"/>
      <c r="T657" s="30"/>
      <c r="U657" s="30"/>
      <c r="V657" s="31"/>
      <c r="W657" s="62"/>
      <c r="X657" s="62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</row>
    <row r="658" spans="8:36">
      <c r="H658" s="30"/>
      <c r="I658" s="30"/>
      <c r="J658" s="30"/>
      <c r="K658" s="30"/>
      <c r="L658" s="30"/>
      <c r="M658" s="30"/>
      <c r="N658" s="30"/>
      <c r="O658" s="30"/>
      <c r="P658" s="82"/>
      <c r="Q658" s="30"/>
      <c r="R658" s="31"/>
      <c r="S658" s="31"/>
      <c r="T658" s="30"/>
      <c r="U658" s="30"/>
      <c r="V658" s="31"/>
      <c r="W658" s="62"/>
      <c r="X658" s="62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</row>
    <row r="659" spans="8:36">
      <c r="H659" s="30"/>
      <c r="I659" s="30"/>
      <c r="J659" s="30"/>
      <c r="K659" s="30"/>
      <c r="L659" s="30"/>
      <c r="M659" s="30"/>
      <c r="N659" s="30"/>
      <c r="O659" s="30"/>
      <c r="P659" s="82"/>
      <c r="Q659" s="30"/>
      <c r="R659" s="31"/>
      <c r="S659" s="31"/>
      <c r="T659" s="30"/>
      <c r="U659" s="30"/>
      <c r="V659" s="31"/>
      <c r="W659" s="62"/>
      <c r="X659" s="62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</row>
    <row r="660" spans="8:36">
      <c r="H660" s="30"/>
      <c r="I660" s="30"/>
      <c r="J660" s="30"/>
      <c r="K660" s="30"/>
      <c r="L660" s="30"/>
      <c r="M660" s="30"/>
      <c r="N660" s="30"/>
      <c r="O660" s="30"/>
      <c r="P660" s="82"/>
      <c r="Q660" s="30"/>
      <c r="R660" s="31"/>
      <c r="S660" s="31"/>
      <c r="T660" s="30"/>
      <c r="U660" s="30"/>
      <c r="V660" s="31"/>
      <c r="W660" s="62"/>
      <c r="X660" s="62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</row>
    <row r="661" spans="8:36">
      <c r="H661" s="30"/>
      <c r="I661" s="30"/>
      <c r="J661" s="30"/>
      <c r="K661" s="30"/>
      <c r="L661" s="30"/>
      <c r="M661" s="30"/>
      <c r="N661" s="30"/>
      <c r="O661" s="30"/>
      <c r="P661" s="82"/>
      <c r="Q661" s="30"/>
      <c r="R661" s="31"/>
      <c r="S661" s="31"/>
      <c r="T661" s="30"/>
      <c r="U661" s="30"/>
      <c r="V661" s="31"/>
      <c r="W661" s="62"/>
      <c r="X661" s="62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</row>
    <row r="662" spans="8:36">
      <c r="H662" s="30"/>
      <c r="I662" s="30"/>
      <c r="J662" s="30"/>
      <c r="K662" s="30"/>
      <c r="L662" s="30"/>
      <c r="M662" s="30"/>
      <c r="N662" s="30"/>
      <c r="O662" s="30"/>
      <c r="P662" s="82"/>
      <c r="Q662" s="30"/>
      <c r="R662" s="31"/>
      <c r="S662" s="31"/>
      <c r="T662" s="30"/>
      <c r="U662" s="30"/>
      <c r="V662" s="31"/>
      <c r="W662" s="62"/>
      <c r="X662" s="62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</row>
    <row r="663" spans="8:36">
      <c r="H663" s="30"/>
      <c r="I663" s="30"/>
      <c r="J663" s="30"/>
      <c r="K663" s="30"/>
      <c r="L663" s="30"/>
      <c r="M663" s="30"/>
      <c r="N663" s="30"/>
      <c r="O663" s="30"/>
      <c r="P663" s="82"/>
      <c r="Q663" s="30"/>
      <c r="R663" s="31"/>
      <c r="S663" s="31"/>
      <c r="T663" s="30"/>
      <c r="U663" s="30"/>
      <c r="V663" s="31"/>
      <c r="W663" s="62"/>
      <c r="X663" s="62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</row>
    <row r="664" spans="8:36">
      <c r="H664" s="30"/>
      <c r="I664" s="30"/>
      <c r="J664" s="30"/>
      <c r="K664" s="30"/>
      <c r="L664" s="30"/>
      <c r="M664" s="30"/>
      <c r="N664" s="30"/>
      <c r="O664" s="30"/>
      <c r="P664" s="82"/>
      <c r="Q664" s="30"/>
      <c r="R664" s="31"/>
      <c r="S664" s="31"/>
      <c r="T664" s="30"/>
      <c r="U664" s="30"/>
      <c r="V664" s="31"/>
      <c r="W664" s="62"/>
      <c r="X664" s="62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</row>
    <row r="665" spans="8:36">
      <c r="H665" s="30"/>
      <c r="I665" s="30"/>
      <c r="J665" s="30"/>
      <c r="K665" s="30"/>
      <c r="L665" s="30"/>
      <c r="M665" s="30"/>
      <c r="N665" s="30"/>
      <c r="O665" s="30"/>
      <c r="P665" s="82"/>
      <c r="Q665" s="30"/>
      <c r="R665" s="31"/>
      <c r="S665" s="31"/>
      <c r="T665" s="30"/>
      <c r="U665" s="30"/>
      <c r="V665" s="31"/>
      <c r="W665" s="62"/>
      <c r="X665" s="62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</row>
    <row r="666" spans="8:36">
      <c r="H666" s="30"/>
      <c r="I666" s="30"/>
      <c r="J666" s="30"/>
      <c r="K666" s="30"/>
      <c r="L666" s="30"/>
      <c r="M666" s="30"/>
      <c r="N666" s="30"/>
      <c r="O666" s="30"/>
      <c r="P666" s="82"/>
      <c r="Q666" s="30"/>
      <c r="R666" s="31"/>
      <c r="S666" s="31"/>
      <c r="T666" s="30"/>
      <c r="U666" s="30"/>
      <c r="V666" s="31"/>
      <c r="W666" s="62"/>
      <c r="X666" s="62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</row>
    <row r="667" spans="8:36">
      <c r="H667" s="30"/>
      <c r="I667" s="30"/>
      <c r="J667" s="30"/>
      <c r="K667" s="30"/>
      <c r="L667" s="30"/>
      <c r="M667" s="30"/>
      <c r="N667" s="30"/>
      <c r="O667" s="30"/>
      <c r="P667" s="82"/>
      <c r="Q667" s="30"/>
      <c r="R667" s="31"/>
      <c r="S667" s="31"/>
      <c r="T667" s="30"/>
      <c r="U667" s="30"/>
      <c r="V667" s="31"/>
      <c r="W667" s="62"/>
      <c r="X667" s="62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</row>
    <row r="668" spans="8:36">
      <c r="H668" s="30"/>
      <c r="I668" s="30"/>
      <c r="J668" s="30"/>
      <c r="K668" s="30"/>
      <c r="L668" s="30"/>
      <c r="M668" s="30"/>
      <c r="N668" s="30"/>
      <c r="O668" s="30"/>
      <c r="P668" s="82"/>
      <c r="Q668" s="30"/>
      <c r="R668" s="31"/>
      <c r="S668" s="31"/>
      <c r="T668" s="30"/>
      <c r="U668" s="30"/>
      <c r="V668" s="31"/>
      <c r="W668" s="62"/>
      <c r="X668" s="62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</row>
    <row r="669" spans="8:36">
      <c r="H669" s="30"/>
      <c r="I669" s="30"/>
      <c r="J669" s="30"/>
      <c r="K669" s="30"/>
      <c r="L669" s="30"/>
      <c r="M669" s="30"/>
      <c r="N669" s="30"/>
      <c r="O669" s="30"/>
      <c r="P669" s="82"/>
      <c r="Q669" s="30"/>
      <c r="R669" s="31"/>
      <c r="S669" s="31"/>
      <c r="T669" s="30"/>
      <c r="U669" s="30"/>
      <c r="V669" s="31"/>
      <c r="W669" s="62"/>
      <c r="X669" s="62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</row>
    <row r="670" spans="8:36">
      <c r="H670" s="30"/>
      <c r="I670" s="30"/>
      <c r="J670" s="30"/>
      <c r="K670" s="30"/>
      <c r="L670" s="30"/>
      <c r="M670" s="30"/>
      <c r="N670" s="30"/>
      <c r="O670" s="30"/>
      <c r="P670" s="82"/>
      <c r="Q670" s="30"/>
      <c r="R670" s="31"/>
      <c r="S670" s="31"/>
      <c r="T670" s="30"/>
      <c r="U670" s="30"/>
      <c r="V670" s="31"/>
      <c r="W670" s="62"/>
      <c r="X670" s="62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</row>
    <row r="671" spans="8:36">
      <c r="H671" s="30"/>
      <c r="I671" s="30"/>
      <c r="J671" s="30"/>
      <c r="K671" s="30"/>
      <c r="L671" s="30"/>
      <c r="M671" s="30"/>
      <c r="N671" s="30"/>
      <c r="O671" s="30"/>
      <c r="P671" s="82"/>
      <c r="Q671" s="30"/>
      <c r="R671" s="31"/>
      <c r="S671" s="31"/>
      <c r="T671" s="30"/>
      <c r="U671" s="30"/>
      <c r="V671" s="31"/>
      <c r="W671" s="62"/>
      <c r="X671" s="62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</row>
    <row r="672" spans="8:36">
      <c r="H672" s="30"/>
      <c r="I672" s="30"/>
      <c r="J672" s="30"/>
      <c r="K672" s="30"/>
      <c r="L672" s="30"/>
      <c r="M672" s="30"/>
      <c r="N672" s="30"/>
      <c r="O672" s="30"/>
      <c r="P672" s="82"/>
      <c r="Q672" s="30"/>
      <c r="R672" s="31"/>
      <c r="S672" s="31"/>
      <c r="T672" s="30"/>
      <c r="U672" s="30"/>
      <c r="V672" s="31"/>
      <c r="W672" s="62"/>
      <c r="X672" s="62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</row>
    <row r="673" spans="8:36">
      <c r="H673" s="30"/>
      <c r="I673" s="30"/>
      <c r="J673" s="30"/>
      <c r="K673" s="30"/>
      <c r="L673" s="30"/>
      <c r="M673" s="30"/>
      <c r="N673" s="30"/>
      <c r="O673" s="30"/>
      <c r="P673" s="82"/>
      <c r="Q673" s="30"/>
      <c r="R673" s="31"/>
      <c r="S673" s="31"/>
      <c r="T673" s="30"/>
      <c r="U673" s="30"/>
      <c r="V673" s="31"/>
      <c r="W673" s="62"/>
      <c r="X673" s="62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</row>
    <row r="674" spans="8:36">
      <c r="H674" s="30"/>
      <c r="I674" s="30"/>
      <c r="J674" s="30"/>
      <c r="K674" s="30"/>
      <c r="L674" s="30"/>
      <c r="M674" s="30"/>
      <c r="N674" s="30"/>
      <c r="O674" s="30"/>
      <c r="P674" s="82"/>
      <c r="Q674" s="30"/>
      <c r="R674" s="31"/>
      <c r="S674" s="31"/>
      <c r="T674" s="30"/>
      <c r="U674" s="30"/>
      <c r="V674" s="31"/>
      <c r="W674" s="62"/>
      <c r="X674" s="62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</row>
    <row r="675" spans="8:36">
      <c r="H675" s="30"/>
      <c r="I675" s="30"/>
      <c r="J675" s="30"/>
      <c r="K675" s="30"/>
      <c r="L675" s="30"/>
      <c r="M675" s="30"/>
      <c r="N675" s="30"/>
      <c r="O675" s="30"/>
      <c r="P675" s="82"/>
      <c r="Q675" s="30"/>
      <c r="R675" s="31"/>
      <c r="S675" s="31"/>
      <c r="T675" s="30"/>
      <c r="U675" s="30"/>
      <c r="V675" s="31"/>
      <c r="W675" s="62"/>
      <c r="X675" s="62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</row>
    <row r="676" spans="8:36">
      <c r="H676" s="30"/>
      <c r="I676" s="30"/>
      <c r="J676" s="30"/>
      <c r="K676" s="30"/>
      <c r="L676" s="30"/>
      <c r="M676" s="30"/>
      <c r="N676" s="30"/>
      <c r="O676" s="30"/>
      <c r="P676" s="82"/>
      <c r="Q676" s="30"/>
      <c r="R676" s="31"/>
      <c r="S676" s="31"/>
      <c r="T676" s="30"/>
      <c r="U676" s="30"/>
      <c r="V676" s="31"/>
      <c r="W676" s="62"/>
      <c r="X676" s="62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</row>
    <row r="677" spans="8:36">
      <c r="H677" s="30"/>
      <c r="I677" s="30"/>
      <c r="J677" s="30"/>
      <c r="K677" s="30"/>
      <c r="L677" s="30"/>
      <c r="M677" s="30"/>
      <c r="N677" s="30"/>
      <c r="O677" s="30"/>
      <c r="P677" s="82"/>
      <c r="Q677" s="30"/>
      <c r="R677" s="31"/>
      <c r="S677" s="31"/>
      <c r="T677" s="30"/>
      <c r="U677" s="30"/>
      <c r="V677" s="31"/>
      <c r="W677" s="62"/>
      <c r="X677" s="62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</row>
    <row r="678" spans="8:36">
      <c r="H678" s="30"/>
      <c r="I678" s="30"/>
      <c r="J678" s="30"/>
      <c r="K678" s="30"/>
      <c r="L678" s="30"/>
      <c r="M678" s="30"/>
      <c r="N678" s="30"/>
      <c r="O678" s="30"/>
      <c r="P678" s="82"/>
      <c r="Q678" s="30"/>
      <c r="R678" s="31"/>
      <c r="S678" s="31"/>
      <c r="T678" s="30"/>
      <c r="U678" s="30"/>
      <c r="V678" s="31"/>
      <c r="W678" s="62"/>
      <c r="X678" s="62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</row>
    <row r="679" spans="8:36">
      <c r="H679" s="30"/>
      <c r="I679" s="30"/>
      <c r="J679" s="30"/>
      <c r="K679" s="30"/>
      <c r="L679" s="30"/>
      <c r="M679" s="30"/>
      <c r="N679" s="30"/>
      <c r="O679" s="30"/>
      <c r="P679" s="82"/>
      <c r="Q679" s="30"/>
      <c r="R679" s="31"/>
      <c r="S679" s="31"/>
      <c r="T679" s="30"/>
      <c r="U679" s="30"/>
      <c r="V679" s="31"/>
      <c r="W679" s="62"/>
      <c r="X679" s="62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</row>
    <row r="680" spans="8:36">
      <c r="H680" s="30"/>
      <c r="I680" s="30"/>
      <c r="J680" s="30"/>
      <c r="K680" s="30"/>
      <c r="L680" s="30"/>
      <c r="M680" s="30"/>
      <c r="N680" s="30"/>
      <c r="O680" s="30"/>
      <c r="P680" s="82"/>
      <c r="Q680" s="30"/>
      <c r="R680" s="31"/>
      <c r="S680" s="31"/>
      <c r="T680" s="30"/>
      <c r="U680" s="30"/>
      <c r="V680" s="31"/>
      <c r="W680" s="62"/>
      <c r="X680" s="62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</row>
    <row r="681" spans="8:36">
      <c r="H681" s="30"/>
      <c r="I681" s="30"/>
      <c r="J681" s="30"/>
      <c r="K681" s="30"/>
      <c r="L681" s="30"/>
      <c r="M681" s="30"/>
      <c r="N681" s="30"/>
      <c r="O681" s="30"/>
      <c r="P681" s="82"/>
      <c r="Q681" s="30"/>
      <c r="R681" s="31"/>
      <c r="S681" s="31"/>
      <c r="T681" s="30"/>
      <c r="U681" s="30"/>
      <c r="V681" s="31"/>
      <c r="W681" s="62"/>
      <c r="X681" s="62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</row>
    <row r="682" spans="8:36">
      <c r="H682" s="30"/>
      <c r="I682" s="30"/>
      <c r="J682" s="30"/>
      <c r="K682" s="30"/>
      <c r="L682" s="30"/>
      <c r="M682" s="30"/>
      <c r="N682" s="30"/>
      <c r="O682" s="30"/>
      <c r="P682" s="82"/>
      <c r="Q682" s="30"/>
      <c r="R682" s="31"/>
      <c r="S682" s="31"/>
      <c r="T682" s="30"/>
      <c r="U682" s="30"/>
      <c r="V682" s="31"/>
      <c r="W682" s="62"/>
      <c r="X682" s="62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</row>
    <row r="683" spans="8:36">
      <c r="H683" s="30"/>
      <c r="I683" s="30"/>
      <c r="J683" s="30"/>
      <c r="K683" s="30"/>
      <c r="L683" s="30"/>
      <c r="M683" s="30"/>
      <c r="N683" s="30"/>
      <c r="O683" s="30"/>
      <c r="P683" s="82"/>
      <c r="Q683" s="30"/>
      <c r="R683" s="31"/>
      <c r="S683" s="31"/>
      <c r="T683" s="30"/>
      <c r="U683" s="30"/>
      <c r="V683" s="31"/>
      <c r="W683" s="62"/>
      <c r="X683" s="62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</row>
    <row r="684" spans="8:36">
      <c r="H684" s="30"/>
      <c r="I684" s="30"/>
      <c r="J684" s="30"/>
      <c r="K684" s="30"/>
      <c r="L684" s="30"/>
      <c r="M684" s="30"/>
      <c r="N684" s="30"/>
      <c r="O684" s="30"/>
      <c r="P684" s="82"/>
      <c r="Q684" s="30"/>
      <c r="R684" s="31"/>
      <c r="S684" s="31"/>
      <c r="T684" s="30"/>
      <c r="U684" s="30"/>
      <c r="V684" s="31"/>
      <c r="W684" s="62"/>
      <c r="X684" s="62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</row>
    <row r="685" spans="8:36">
      <c r="H685" s="30"/>
      <c r="I685" s="30"/>
      <c r="J685" s="30"/>
      <c r="K685" s="30"/>
      <c r="L685" s="30"/>
      <c r="M685" s="30"/>
      <c r="N685" s="30"/>
      <c r="O685" s="30"/>
      <c r="P685" s="82"/>
      <c r="Q685" s="30"/>
      <c r="R685" s="31"/>
      <c r="S685" s="31"/>
      <c r="T685" s="30"/>
      <c r="U685" s="30"/>
      <c r="V685" s="31"/>
      <c r="W685" s="62"/>
      <c r="X685" s="62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</row>
    <row r="686" spans="8:36">
      <c r="H686" s="30"/>
      <c r="I686" s="30"/>
      <c r="J686" s="30"/>
      <c r="K686" s="30"/>
      <c r="L686" s="30"/>
      <c r="M686" s="30"/>
      <c r="N686" s="30"/>
      <c r="O686" s="30"/>
      <c r="P686" s="82"/>
      <c r="Q686" s="30"/>
      <c r="R686" s="31"/>
      <c r="S686" s="31"/>
      <c r="T686" s="30"/>
      <c r="U686" s="30"/>
      <c r="V686" s="31"/>
      <c r="W686" s="62"/>
      <c r="X686" s="62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</row>
    <row r="687" spans="8:36">
      <c r="H687" s="30"/>
      <c r="I687" s="30"/>
      <c r="J687" s="30"/>
      <c r="K687" s="30"/>
      <c r="L687" s="30"/>
      <c r="M687" s="30"/>
      <c r="N687" s="30"/>
      <c r="O687" s="30"/>
      <c r="P687" s="82"/>
      <c r="Q687" s="30"/>
      <c r="R687" s="31"/>
      <c r="S687" s="31"/>
      <c r="T687" s="30"/>
      <c r="U687" s="30"/>
      <c r="V687" s="31"/>
      <c r="W687" s="62"/>
      <c r="X687" s="62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</row>
    <row r="688" spans="8:36">
      <c r="H688" s="30"/>
      <c r="I688" s="30"/>
      <c r="J688" s="30"/>
      <c r="K688" s="30"/>
      <c r="L688" s="30"/>
      <c r="M688" s="30"/>
      <c r="N688" s="30"/>
      <c r="O688" s="30"/>
      <c r="P688" s="82"/>
      <c r="Q688" s="30"/>
      <c r="R688" s="31"/>
      <c r="S688" s="31"/>
      <c r="T688" s="30"/>
      <c r="U688" s="30"/>
      <c r="V688" s="31"/>
      <c r="W688" s="62"/>
      <c r="X688" s="62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</row>
    <row r="689" spans="8:36">
      <c r="H689" s="30"/>
      <c r="I689" s="30"/>
      <c r="J689" s="30"/>
      <c r="K689" s="30"/>
      <c r="L689" s="30"/>
      <c r="M689" s="30"/>
      <c r="N689" s="30"/>
      <c r="O689" s="30"/>
      <c r="P689" s="82"/>
      <c r="Q689" s="30"/>
      <c r="R689" s="31"/>
      <c r="S689" s="31"/>
      <c r="T689" s="30"/>
      <c r="U689" s="30"/>
      <c r="V689" s="31"/>
      <c r="W689" s="62"/>
      <c r="X689" s="62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</row>
    <row r="690" spans="8:36">
      <c r="H690" s="30"/>
      <c r="I690" s="30"/>
      <c r="J690" s="30"/>
      <c r="K690" s="30"/>
      <c r="L690" s="30"/>
      <c r="M690" s="30"/>
      <c r="N690" s="30"/>
      <c r="O690" s="30"/>
      <c r="P690" s="82"/>
      <c r="Q690" s="30"/>
      <c r="R690" s="31"/>
      <c r="S690" s="31"/>
      <c r="T690" s="30"/>
      <c r="U690" s="30"/>
      <c r="V690" s="31"/>
      <c r="W690" s="62"/>
      <c r="X690" s="62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</row>
    <row r="691" spans="8:36">
      <c r="H691" s="30"/>
      <c r="I691" s="30"/>
      <c r="J691" s="30"/>
      <c r="K691" s="30"/>
      <c r="L691" s="30"/>
      <c r="M691" s="30"/>
      <c r="N691" s="30"/>
      <c r="O691" s="30"/>
      <c r="P691" s="82"/>
      <c r="Q691" s="30"/>
      <c r="R691" s="31"/>
      <c r="S691" s="31"/>
      <c r="T691" s="30"/>
      <c r="U691" s="30"/>
      <c r="V691" s="31"/>
      <c r="W691" s="62"/>
      <c r="X691" s="62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</row>
    <row r="692" spans="8:36">
      <c r="H692" s="30"/>
      <c r="I692" s="30"/>
      <c r="J692" s="30"/>
      <c r="K692" s="30"/>
      <c r="L692" s="30"/>
      <c r="M692" s="30"/>
      <c r="N692" s="30"/>
      <c r="O692" s="30"/>
      <c r="P692" s="82"/>
      <c r="Q692" s="30"/>
      <c r="R692" s="31"/>
      <c r="S692" s="31"/>
      <c r="T692" s="30"/>
      <c r="U692" s="30"/>
      <c r="V692" s="31"/>
      <c r="W692" s="62"/>
      <c r="X692" s="62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</row>
    <row r="693" spans="8:36">
      <c r="H693" s="30"/>
      <c r="I693" s="30"/>
      <c r="J693" s="30"/>
      <c r="K693" s="30"/>
      <c r="L693" s="30"/>
      <c r="M693" s="30"/>
      <c r="N693" s="30"/>
      <c r="O693" s="30"/>
      <c r="P693" s="82"/>
      <c r="Q693" s="30"/>
      <c r="R693" s="31"/>
      <c r="S693" s="31"/>
      <c r="T693" s="30"/>
      <c r="U693" s="30"/>
      <c r="V693" s="31"/>
      <c r="W693" s="62"/>
      <c r="X693" s="62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</row>
    <row r="694" spans="8:36">
      <c r="H694" s="30"/>
      <c r="I694" s="30"/>
      <c r="J694" s="30"/>
      <c r="K694" s="30"/>
      <c r="L694" s="30"/>
      <c r="M694" s="30"/>
      <c r="N694" s="30"/>
      <c r="O694" s="30"/>
      <c r="P694" s="82"/>
      <c r="Q694" s="30"/>
      <c r="R694" s="31"/>
      <c r="S694" s="31"/>
      <c r="T694" s="30"/>
      <c r="U694" s="30"/>
      <c r="V694" s="31"/>
      <c r="W694" s="62"/>
      <c r="X694" s="62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</row>
    <row r="695" spans="8:36">
      <c r="H695" s="30"/>
      <c r="I695" s="30"/>
      <c r="J695" s="30"/>
      <c r="K695" s="30"/>
      <c r="L695" s="30"/>
      <c r="M695" s="30"/>
      <c r="N695" s="30"/>
      <c r="O695" s="30"/>
      <c r="P695" s="82"/>
      <c r="Q695" s="30"/>
      <c r="R695" s="31"/>
      <c r="S695" s="31"/>
      <c r="T695" s="30"/>
      <c r="U695" s="30"/>
      <c r="V695" s="31"/>
      <c r="W695" s="62"/>
      <c r="X695" s="62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</row>
    <row r="696" spans="8:36">
      <c r="H696" s="30"/>
      <c r="I696" s="30"/>
      <c r="J696" s="30"/>
      <c r="K696" s="30"/>
      <c r="L696" s="30"/>
      <c r="M696" s="30"/>
      <c r="N696" s="30"/>
      <c r="O696" s="30"/>
      <c r="P696" s="82"/>
      <c r="Q696" s="30"/>
      <c r="R696" s="31"/>
      <c r="S696" s="31"/>
      <c r="T696" s="30"/>
      <c r="U696" s="30"/>
      <c r="V696" s="31"/>
      <c r="W696" s="62"/>
      <c r="X696" s="62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</row>
    <row r="697" spans="8:36">
      <c r="H697" s="30"/>
      <c r="I697" s="30"/>
      <c r="J697" s="30"/>
      <c r="K697" s="30"/>
      <c r="L697" s="30"/>
      <c r="M697" s="30"/>
      <c r="N697" s="30"/>
      <c r="O697" s="30"/>
      <c r="P697" s="82"/>
      <c r="Q697" s="30"/>
      <c r="R697" s="31"/>
      <c r="S697" s="31"/>
      <c r="T697" s="30"/>
      <c r="U697" s="30"/>
      <c r="V697" s="31"/>
      <c r="W697" s="62"/>
      <c r="X697" s="62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</row>
    <row r="698" spans="8:36">
      <c r="H698" s="30"/>
      <c r="I698" s="30"/>
      <c r="J698" s="30"/>
      <c r="K698" s="30"/>
      <c r="L698" s="30"/>
      <c r="M698" s="30"/>
      <c r="N698" s="30"/>
      <c r="O698" s="30"/>
      <c r="P698" s="82"/>
      <c r="Q698" s="30"/>
      <c r="R698" s="31"/>
      <c r="S698" s="31"/>
      <c r="T698" s="30"/>
      <c r="U698" s="30"/>
      <c r="V698" s="31"/>
      <c r="W698" s="62"/>
      <c r="X698" s="62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</row>
    <row r="699" spans="8:36">
      <c r="H699" s="30"/>
      <c r="I699" s="30"/>
      <c r="J699" s="30"/>
      <c r="K699" s="30"/>
      <c r="L699" s="30"/>
      <c r="M699" s="30"/>
      <c r="N699" s="30"/>
      <c r="O699" s="30"/>
      <c r="P699" s="82"/>
      <c r="Q699" s="30"/>
      <c r="R699" s="31"/>
      <c r="S699" s="31"/>
      <c r="T699" s="30"/>
      <c r="U699" s="30"/>
      <c r="V699" s="31"/>
      <c r="W699" s="62"/>
      <c r="X699" s="62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</row>
    <row r="700" spans="8:36">
      <c r="H700" s="30"/>
      <c r="I700" s="30"/>
      <c r="J700" s="30"/>
      <c r="K700" s="30"/>
      <c r="L700" s="30"/>
      <c r="M700" s="30"/>
      <c r="N700" s="30"/>
      <c r="O700" s="30"/>
      <c r="P700" s="82"/>
      <c r="Q700" s="30"/>
      <c r="R700" s="31"/>
      <c r="S700" s="31"/>
      <c r="T700" s="30"/>
      <c r="U700" s="30"/>
      <c r="V700" s="31"/>
      <c r="W700" s="62"/>
      <c r="X700" s="62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</row>
    <row r="701" spans="8:36">
      <c r="H701" s="30"/>
      <c r="I701" s="30"/>
      <c r="J701" s="30"/>
      <c r="K701" s="30"/>
      <c r="L701" s="30"/>
      <c r="M701" s="30"/>
      <c r="N701" s="30"/>
      <c r="O701" s="30"/>
      <c r="P701" s="82"/>
      <c r="Q701" s="30"/>
      <c r="R701" s="31"/>
      <c r="S701" s="31"/>
      <c r="T701" s="30"/>
      <c r="U701" s="30"/>
      <c r="V701" s="31"/>
      <c r="W701" s="62"/>
      <c r="X701" s="62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</row>
    <row r="702" spans="8:36">
      <c r="H702" s="30"/>
      <c r="I702" s="30"/>
      <c r="J702" s="30"/>
      <c r="K702" s="30"/>
      <c r="L702" s="30"/>
      <c r="M702" s="30"/>
      <c r="N702" s="30"/>
      <c r="O702" s="30"/>
      <c r="P702" s="82"/>
      <c r="Q702" s="30"/>
      <c r="R702" s="31"/>
      <c r="S702" s="31"/>
      <c r="T702" s="30"/>
      <c r="U702" s="30"/>
      <c r="V702" s="31"/>
      <c r="W702" s="62"/>
      <c r="X702" s="62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</row>
    <row r="703" spans="8:36">
      <c r="H703" s="30"/>
      <c r="I703" s="30"/>
      <c r="J703" s="30"/>
      <c r="K703" s="30"/>
      <c r="L703" s="30"/>
      <c r="M703" s="30"/>
      <c r="N703" s="30"/>
      <c r="O703" s="30"/>
      <c r="P703" s="82"/>
      <c r="Q703" s="30"/>
      <c r="R703" s="31"/>
      <c r="S703" s="31"/>
      <c r="T703" s="30"/>
      <c r="U703" s="30"/>
      <c r="V703" s="31"/>
      <c r="W703" s="62"/>
      <c r="X703" s="62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</row>
    <row r="704" spans="8:36">
      <c r="H704" s="30"/>
      <c r="I704" s="30"/>
      <c r="J704" s="30"/>
      <c r="K704" s="30"/>
      <c r="L704" s="30"/>
      <c r="M704" s="30"/>
      <c r="N704" s="30"/>
      <c r="O704" s="30"/>
      <c r="P704" s="82"/>
      <c r="Q704" s="30"/>
      <c r="R704" s="31"/>
      <c r="S704" s="31"/>
      <c r="T704" s="30"/>
      <c r="U704" s="30"/>
      <c r="V704" s="31"/>
      <c r="W704" s="62"/>
      <c r="X704" s="62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</row>
    <row r="705" spans="8:36">
      <c r="H705" s="30"/>
      <c r="I705" s="30"/>
      <c r="J705" s="30"/>
      <c r="K705" s="30"/>
      <c r="L705" s="30"/>
      <c r="M705" s="30"/>
      <c r="N705" s="30"/>
      <c r="O705" s="30"/>
      <c r="P705" s="82"/>
      <c r="Q705" s="30"/>
      <c r="R705" s="31"/>
      <c r="S705" s="31"/>
      <c r="T705" s="30"/>
      <c r="U705" s="30"/>
      <c r="V705" s="31"/>
      <c r="W705" s="62"/>
      <c r="X705" s="62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</row>
    <row r="706" spans="8:36">
      <c r="H706" s="30"/>
      <c r="I706" s="30"/>
      <c r="J706" s="30"/>
      <c r="K706" s="30"/>
      <c r="L706" s="30"/>
      <c r="M706" s="30"/>
      <c r="N706" s="30"/>
      <c r="O706" s="30"/>
      <c r="P706" s="82"/>
      <c r="Q706" s="30"/>
      <c r="R706" s="31"/>
      <c r="S706" s="31"/>
      <c r="T706" s="30"/>
      <c r="U706" s="30"/>
      <c r="V706" s="31"/>
      <c r="W706" s="62"/>
      <c r="X706" s="62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</row>
    <row r="707" spans="8:36">
      <c r="H707" s="30"/>
      <c r="I707" s="30"/>
      <c r="J707" s="30"/>
      <c r="K707" s="30"/>
      <c r="L707" s="30"/>
      <c r="M707" s="30"/>
      <c r="N707" s="30"/>
      <c r="O707" s="30"/>
      <c r="P707" s="82"/>
      <c r="Q707" s="30"/>
      <c r="R707" s="31"/>
      <c r="S707" s="31"/>
      <c r="T707" s="30"/>
      <c r="U707" s="30"/>
      <c r="V707" s="31"/>
      <c r="W707" s="62"/>
      <c r="X707" s="62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</row>
    <row r="708" spans="8:36">
      <c r="H708" s="30"/>
      <c r="I708" s="30"/>
      <c r="J708" s="30"/>
      <c r="K708" s="30"/>
      <c r="L708" s="30"/>
      <c r="M708" s="30"/>
      <c r="N708" s="30"/>
      <c r="O708" s="30"/>
      <c r="P708" s="82"/>
      <c r="Q708" s="30"/>
      <c r="R708" s="31"/>
      <c r="S708" s="31"/>
      <c r="T708" s="30"/>
      <c r="U708" s="30"/>
      <c r="V708" s="31"/>
      <c r="W708" s="62"/>
      <c r="X708" s="62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</row>
    <row r="709" spans="8:36">
      <c r="H709" s="30"/>
      <c r="I709" s="30"/>
      <c r="J709" s="30"/>
      <c r="K709" s="30"/>
      <c r="L709" s="30"/>
      <c r="M709" s="30"/>
      <c r="N709" s="30"/>
      <c r="O709" s="30"/>
      <c r="P709" s="82"/>
      <c r="Q709" s="30"/>
      <c r="R709" s="31"/>
      <c r="S709" s="31"/>
      <c r="T709" s="30"/>
      <c r="U709" s="30"/>
      <c r="V709" s="31"/>
      <c r="W709" s="62"/>
      <c r="X709" s="62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</row>
    <row r="710" spans="8:36">
      <c r="H710" s="30"/>
      <c r="I710" s="30"/>
      <c r="J710" s="30"/>
      <c r="K710" s="30"/>
      <c r="L710" s="30"/>
      <c r="M710" s="30"/>
      <c r="N710" s="30"/>
      <c r="O710" s="30"/>
      <c r="P710" s="82"/>
      <c r="Q710" s="30"/>
      <c r="R710" s="31"/>
      <c r="S710" s="31"/>
      <c r="T710" s="30"/>
      <c r="U710" s="30"/>
      <c r="V710" s="31"/>
      <c r="W710" s="62"/>
      <c r="X710" s="62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</row>
    <row r="711" spans="8:36">
      <c r="H711" s="30"/>
      <c r="I711" s="30"/>
      <c r="J711" s="30"/>
      <c r="K711" s="30"/>
      <c r="L711" s="30"/>
      <c r="M711" s="30"/>
      <c r="N711" s="30"/>
      <c r="O711" s="30"/>
      <c r="P711" s="82"/>
      <c r="Q711" s="30"/>
      <c r="R711" s="31"/>
      <c r="S711" s="31"/>
      <c r="T711" s="30"/>
      <c r="U711" s="30"/>
      <c r="V711" s="31"/>
      <c r="W711" s="62"/>
      <c r="X711" s="62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</row>
    <row r="712" spans="8:36">
      <c r="H712" s="30"/>
      <c r="I712" s="30"/>
      <c r="J712" s="30"/>
      <c r="K712" s="30"/>
      <c r="L712" s="30"/>
      <c r="M712" s="30"/>
      <c r="N712" s="30"/>
      <c r="O712" s="30"/>
      <c r="P712" s="82"/>
      <c r="Q712" s="30"/>
      <c r="R712" s="31"/>
      <c r="S712" s="31"/>
      <c r="T712" s="30"/>
      <c r="U712" s="30"/>
      <c r="V712" s="31"/>
      <c r="W712" s="62"/>
      <c r="X712" s="62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</row>
    <row r="713" spans="8:36">
      <c r="H713" s="30"/>
      <c r="I713" s="30"/>
      <c r="J713" s="30"/>
      <c r="K713" s="30"/>
      <c r="L713" s="30"/>
      <c r="M713" s="30"/>
      <c r="N713" s="30"/>
      <c r="O713" s="30"/>
      <c r="P713" s="82"/>
      <c r="Q713" s="30"/>
      <c r="R713" s="31"/>
      <c r="S713" s="31"/>
      <c r="T713" s="30"/>
      <c r="U713" s="30"/>
      <c r="V713" s="31"/>
      <c r="W713" s="62"/>
      <c r="X713" s="62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</row>
    <row r="714" spans="8:36">
      <c r="H714" s="30"/>
      <c r="I714" s="30"/>
      <c r="J714" s="30"/>
      <c r="K714" s="30"/>
      <c r="L714" s="30"/>
      <c r="M714" s="30"/>
      <c r="N714" s="30"/>
      <c r="O714" s="30"/>
      <c r="P714" s="82"/>
      <c r="Q714" s="30"/>
      <c r="R714" s="31"/>
      <c r="S714" s="31"/>
      <c r="T714" s="30"/>
      <c r="U714" s="30"/>
      <c r="V714" s="31"/>
      <c r="W714" s="62"/>
      <c r="X714" s="62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</row>
    <row r="715" spans="8:36">
      <c r="H715" s="30"/>
      <c r="I715" s="30"/>
      <c r="J715" s="30"/>
      <c r="K715" s="30"/>
      <c r="L715" s="30"/>
      <c r="M715" s="30"/>
      <c r="N715" s="30"/>
      <c r="O715" s="30"/>
      <c r="P715" s="82"/>
      <c r="Q715" s="30"/>
      <c r="R715" s="31"/>
      <c r="S715" s="31"/>
      <c r="T715" s="30"/>
      <c r="U715" s="30"/>
      <c r="V715" s="31"/>
      <c r="W715" s="62"/>
      <c r="X715" s="62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</row>
    <row r="716" spans="8:36">
      <c r="H716" s="30"/>
      <c r="I716" s="30"/>
      <c r="J716" s="30"/>
      <c r="K716" s="30"/>
      <c r="L716" s="30"/>
      <c r="M716" s="30"/>
      <c r="N716" s="30"/>
      <c r="O716" s="30"/>
      <c r="P716" s="82"/>
      <c r="Q716" s="30"/>
      <c r="R716" s="31"/>
      <c r="S716" s="31"/>
      <c r="T716" s="30"/>
      <c r="U716" s="30"/>
      <c r="V716" s="31"/>
      <c r="W716" s="62"/>
      <c r="X716" s="62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</row>
    <row r="717" spans="8:36">
      <c r="H717" s="30"/>
      <c r="I717" s="30"/>
      <c r="J717" s="30"/>
      <c r="K717" s="30"/>
      <c r="L717" s="30"/>
      <c r="M717" s="30"/>
      <c r="N717" s="30"/>
      <c r="O717" s="30"/>
      <c r="P717" s="82"/>
      <c r="Q717" s="30"/>
      <c r="R717" s="31"/>
      <c r="S717" s="31"/>
      <c r="T717" s="30"/>
      <c r="U717" s="30"/>
      <c r="V717" s="31"/>
      <c r="W717" s="62"/>
      <c r="X717" s="62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</row>
    <row r="718" spans="8:36">
      <c r="H718" s="30"/>
      <c r="I718" s="30"/>
      <c r="J718" s="30"/>
      <c r="K718" s="30"/>
      <c r="L718" s="30"/>
      <c r="M718" s="30"/>
      <c r="N718" s="30"/>
      <c r="O718" s="30"/>
      <c r="P718" s="82"/>
      <c r="Q718" s="30"/>
      <c r="R718" s="31"/>
      <c r="S718" s="31"/>
      <c r="T718" s="30"/>
      <c r="U718" s="30"/>
      <c r="V718" s="31"/>
      <c r="W718" s="62"/>
      <c r="X718" s="62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</row>
    <row r="719" spans="8:36">
      <c r="H719" s="30"/>
      <c r="I719" s="30"/>
      <c r="J719" s="30"/>
      <c r="K719" s="30"/>
      <c r="L719" s="30"/>
      <c r="M719" s="30"/>
      <c r="N719" s="30"/>
      <c r="O719" s="30"/>
      <c r="P719" s="82"/>
      <c r="Q719" s="30"/>
      <c r="R719" s="31"/>
      <c r="S719" s="31"/>
      <c r="T719" s="30"/>
      <c r="U719" s="30"/>
      <c r="V719" s="31"/>
      <c r="W719" s="62"/>
      <c r="X719" s="62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</row>
    <row r="720" spans="8:36">
      <c r="H720" s="30"/>
      <c r="I720" s="30"/>
      <c r="J720" s="30"/>
      <c r="K720" s="30"/>
      <c r="L720" s="30"/>
      <c r="M720" s="30"/>
      <c r="N720" s="30"/>
      <c r="O720" s="30"/>
      <c r="P720" s="82"/>
      <c r="Q720" s="30"/>
      <c r="R720" s="31"/>
      <c r="S720" s="31"/>
      <c r="T720" s="30"/>
      <c r="U720" s="30"/>
      <c r="V720" s="31"/>
      <c r="W720" s="62"/>
      <c r="X720" s="62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</row>
    <row r="721" spans="8:36">
      <c r="H721" s="30"/>
      <c r="I721" s="30"/>
      <c r="J721" s="30"/>
      <c r="K721" s="30"/>
      <c r="L721" s="30"/>
      <c r="M721" s="30"/>
      <c r="N721" s="30"/>
      <c r="O721" s="30"/>
      <c r="P721" s="82"/>
      <c r="Q721" s="30"/>
      <c r="R721" s="31"/>
      <c r="S721" s="31"/>
      <c r="T721" s="30"/>
      <c r="U721" s="30"/>
      <c r="V721" s="31"/>
      <c r="W721" s="62"/>
      <c r="X721" s="62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</row>
    <row r="722" spans="8:36">
      <c r="H722" s="30"/>
      <c r="I722" s="30"/>
      <c r="J722" s="30"/>
      <c r="K722" s="30"/>
      <c r="L722" s="30"/>
      <c r="M722" s="30"/>
      <c r="N722" s="30"/>
      <c r="O722" s="30"/>
      <c r="P722" s="82"/>
      <c r="Q722" s="30"/>
      <c r="R722" s="31"/>
      <c r="S722" s="31"/>
      <c r="T722" s="30"/>
      <c r="U722" s="30"/>
      <c r="V722" s="31"/>
      <c r="W722" s="62"/>
      <c r="X722" s="62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</row>
    <row r="723" spans="8:36">
      <c r="H723" s="30"/>
      <c r="I723" s="30"/>
      <c r="J723" s="30"/>
      <c r="K723" s="30"/>
      <c r="L723" s="30"/>
      <c r="M723" s="30"/>
      <c r="N723" s="30"/>
      <c r="O723" s="30"/>
      <c r="P723" s="82"/>
      <c r="Q723" s="30"/>
      <c r="R723" s="31"/>
      <c r="S723" s="31"/>
      <c r="T723" s="30"/>
      <c r="U723" s="30"/>
      <c r="V723" s="31"/>
      <c r="W723" s="62"/>
      <c r="X723" s="62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</row>
    <row r="724" spans="8:36">
      <c r="H724" s="30"/>
      <c r="I724" s="30"/>
      <c r="J724" s="30"/>
      <c r="K724" s="30"/>
      <c r="L724" s="30"/>
      <c r="M724" s="30"/>
      <c r="N724" s="30"/>
      <c r="O724" s="30"/>
      <c r="P724" s="82"/>
      <c r="Q724" s="30"/>
      <c r="R724" s="31"/>
      <c r="S724" s="31"/>
      <c r="T724" s="30"/>
      <c r="U724" s="30"/>
      <c r="V724" s="31"/>
      <c r="W724" s="62"/>
      <c r="X724" s="62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</row>
    <row r="725" spans="8:36">
      <c r="H725" s="30"/>
      <c r="I725" s="30"/>
      <c r="J725" s="30"/>
      <c r="K725" s="30"/>
      <c r="L725" s="30"/>
      <c r="M725" s="30"/>
      <c r="N725" s="30"/>
      <c r="O725" s="30"/>
      <c r="P725" s="82"/>
      <c r="Q725" s="30"/>
      <c r="R725" s="31"/>
      <c r="S725" s="31"/>
      <c r="T725" s="30"/>
      <c r="U725" s="30"/>
      <c r="V725" s="31"/>
      <c r="W725" s="62"/>
      <c r="X725" s="62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</row>
    <row r="726" spans="8:36">
      <c r="H726" s="30"/>
      <c r="I726" s="30"/>
      <c r="J726" s="30"/>
      <c r="K726" s="30"/>
      <c r="L726" s="30"/>
      <c r="M726" s="30"/>
      <c r="N726" s="30"/>
      <c r="O726" s="30"/>
      <c r="P726" s="82"/>
      <c r="Q726" s="30"/>
      <c r="R726" s="31"/>
      <c r="S726" s="31"/>
      <c r="T726" s="30"/>
      <c r="U726" s="30"/>
      <c r="V726" s="31"/>
      <c r="W726" s="62"/>
      <c r="X726" s="62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</row>
    <row r="727" spans="8:36">
      <c r="H727" s="30"/>
      <c r="I727" s="30"/>
      <c r="J727" s="30"/>
      <c r="K727" s="30"/>
      <c r="L727" s="30"/>
      <c r="M727" s="30"/>
      <c r="N727" s="30"/>
      <c r="O727" s="30"/>
      <c r="P727" s="82"/>
      <c r="Q727" s="30"/>
      <c r="R727" s="31"/>
      <c r="S727" s="31"/>
      <c r="T727" s="30"/>
      <c r="U727" s="30"/>
      <c r="V727" s="31"/>
      <c r="W727" s="62"/>
      <c r="X727" s="62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</row>
    <row r="728" spans="8:36">
      <c r="H728" s="30"/>
      <c r="I728" s="30"/>
      <c r="J728" s="30"/>
      <c r="K728" s="30"/>
      <c r="L728" s="30"/>
      <c r="M728" s="30"/>
      <c r="N728" s="30"/>
      <c r="O728" s="30"/>
      <c r="P728" s="82"/>
      <c r="Q728" s="30"/>
      <c r="R728" s="31"/>
      <c r="S728" s="31"/>
      <c r="T728" s="30"/>
      <c r="U728" s="30"/>
      <c r="V728" s="31"/>
      <c r="W728" s="62"/>
      <c r="X728" s="62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</row>
    <row r="729" spans="8:36">
      <c r="H729" s="30"/>
      <c r="I729" s="30"/>
      <c r="J729" s="30"/>
      <c r="K729" s="30"/>
      <c r="L729" s="30"/>
      <c r="M729" s="30"/>
      <c r="N729" s="30"/>
      <c r="O729" s="30"/>
      <c r="P729" s="82"/>
      <c r="Q729" s="30"/>
      <c r="R729" s="31"/>
      <c r="S729" s="31"/>
      <c r="T729" s="30"/>
      <c r="U729" s="30"/>
      <c r="V729" s="31"/>
      <c r="W729" s="62"/>
      <c r="X729" s="62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</row>
    <row r="730" spans="8:36">
      <c r="H730" s="30"/>
      <c r="I730" s="30"/>
      <c r="J730" s="30"/>
      <c r="K730" s="30"/>
      <c r="L730" s="30"/>
      <c r="M730" s="30"/>
      <c r="N730" s="30"/>
      <c r="O730" s="30"/>
      <c r="P730" s="82"/>
      <c r="Q730" s="30"/>
      <c r="R730" s="31"/>
      <c r="S730" s="31"/>
      <c r="T730" s="30"/>
      <c r="U730" s="30"/>
      <c r="V730" s="31"/>
      <c r="W730" s="62"/>
      <c r="X730" s="62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</row>
    <row r="731" spans="8:36">
      <c r="H731" s="30"/>
      <c r="I731" s="30"/>
      <c r="J731" s="30"/>
      <c r="K731" s="30"/>
      <c r="L731" s="30"/>
      <c r="M731" s="30"/>
      <c r="N731" s="30"/>
      <c r="O731" s="30"/>
      <c r="P731" s="82"/>
      <c r="Q731" s="30"/>
      <c r="R731" s="31"/>
      <c r="S731" s="31"/>
      <c r="T731" s="30"/>
      <c r="U731" s="30"/>
      <c r="V731" s="31"/>
      <c r="W731" s="62"/>
      <c r="X731" s="62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</row>
    <row r="732" spans="8:36">
      <c r="H732" s="30"/>
      <c r="I732" s="30"/>
      <c r="J732" s="30"/>
      <c r="K732" s="30"/>
      <c r="L732" s="30"/>
      <c r="M732" s="30"/>
      <c r="N732" s="30"/>
      <c r="O732" s="30"/>
      <c r="P732" s="82"/>
      <c r="Q732" s="30"/>
      <c r="R732" s="31"/>
      <c r="S732" s="31"/>
      <c r="T732" s="30"/>
      <c r="U732" s="30"/>
      <c r="V732" s="31"/>
      <c r="W732" s="62"/>
      <c r="X732" s="62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</row>
    <row r="733" spans="8:36">
      <c r="H733" s="30"/>
      <c r="I733" s="30"/>
      <c r="J733" s="30"/>
      <c r="K733" s="30"/>
      <c r="L733" s="30"/>
      <c r="M733" s="30"/>
      <c r="N733" s="30"/>
      <c r="O733" s="30"/>
      <c r="P733" s="82"/>
      <c r="Q733" s="30"/>
      <c r="R733" s="31"/>
      <c r="S733" s="31"/>
      <c r="T733" s="30"/>
      <c r="U733" s="30"/>
      <c r="V733" s="31"/>
      <c r="W733" s="62"/>
      <c r="X733" s="62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</row>
    <row r="734" spans="8:36">
      <c r="H734" s="30"/>
      <c r="I734" s="30"/>
      <c r="J734" s="30"/>
      <c r="K734" s="30"/>
      <c r="L734" s="30"/>
      <c r="M734" s="30"/>
      <c r="N734" s="30"/>
      <c r="O734" s="30"/>
      <c r="P734" s="82"/>
      <c r="Q734" s="30"/>
      <c r="R734" s="31"/>
      <c r="S734" s="31"/>
      <c r="T734" s="30"/>
      <c r="U734" s="30"/>
      <c r="V734" s="31"/>
      <c r="W734" s="62"/>
      <c r="X734" s="62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</row>
    <row r="735" spans="8:36">
      <c r="H735" s="30"/>
      <c r="I735" s="30"/>
      <c r="J735" s="30"/>
      <c r="K735" s="30"/>
      <c r="L735" s="30"/>
      <c r="M735" s="30"/>
      <c r="N735" s="30"/>
      <c r="O735" s="30"/>
      <c r="P735" s="82"/>
      <c r="Q735" s="30"/>
      <c r="R735" s="31"/>
      <c r="S735" s="31"/>
      <c r="T735" s="30"/>
      <c r="U735" s="30"/>
      <c r="V735" s="31"/>
      <c r="W735" s="62"/>
      <c r="X735" s="62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</row>
    <row r="736" spans="8:36">
      <c r="H736" s="30"/>
      <c r="I736" s="30"/>
      <c r="J736" s="30"/>
      <c r="K736" s="30"/>
      <c r="L736" s="30"/>
      <c r="M736" s="30"/>
      <c r="N736" s="30"/>
      <c r="O736" s="30"/>
      <c r="P736" s="82"/>
      <c r="Q736" s="30"/>
      <c r="R736" s="31"/>
      <c r="S736" s="31"/>
      <c r="T736" s="30"/>
      <c r="U736" s="30"/>
      <c r="V736" s="31"/>
      <c r="W736" s="62"/>
      <c r="X736" s="62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</row>
    <row r="737" spans="8:36">
      <c r="H737" s="30"/>
      <c r="I737" s="30"/>
      <c r="J737" s="30"/>
      <c r="K737" s="30"/>
      <c r="L737" s="30"/>
      <c r="M737" s="30"/>
      <c r="N737" s="30"/>
      <c r="O737" s="30"/>
      <c r="P737" s="82"/>
      <c r="Q737" s="30"/>
      <c r="R737" s="31"/>
      <c r="S737" s="31"/>
      <c r="T737" s="30"/>
      <c r="U737" s="30"/>
      <c r="V737" s="31"/>
      <c r="W737" s="62"/>
      <c r="X737" s="62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</row>
    <row r="738" spans="8:36">
      <c r="H738" s="30"/>
      <c r="I738" s="30"/>
      <c r="J738" s="30"/>
      <c r="K738" s="30"/>
      <c r="L738" s="30"/>
      <c r="M738" s="30"/>
      <c r="N738" s="30"/>
      <c r="O738" s="30"/>
      <c r="P738" s="82"/>
      <c r="Q738" s="30"/>
      <c r="R738" s="31"/>
      <c r="S738" s="31"/>
      <c r="T738" s="30"/>
      <c r="U738" s="30"/>
      <c r="V738" s="31"/>
      <c r="W738" s="62"/>
      <c r="X738" s="62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</row>
    <row r="739" spans="8:36">
      <c r="H739" s="30"/>
      <c r="I739" s="30"/>
      <c r="J739" s="30"/>
      <c r="K739" s="30"/>
      <c r="L739" s="30"/>
      <c r="M739" s="30"/>
      <c r="N739" s="30"/>
      <c r="O739" s="30"/>
      <c r="P739" s="82"/>
      <c r="Q739" s="30"/>
      <c r="R739" s="31"/>
      <c r="S739" s="31"/>
      <c r="T739" s="30"/>
      <c r="U739" s="30"/>
      <c r="V739" s="31"/>
      <c r="W739" s="62"/>
      <c r="X739" s="62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</row>
    <row r="740" spans="8:36">
      <c r="H740" s="30"/>
      <c r="I740" s="30"/>
      <c r="J740" s="30"/>
      <c r="K740" s="30"/>
      <c r="L740" s="30"/>
      <c r="M740" s="30"/>
      <c r="N740" s="30"/>
      <c r="O740" s="30"/>
      <c r="P740" s="82"/>
      <c r="Q740" s="30"/>
      <c r="R740" s="31"/>
      <c r="S740" s="31"/>
      <c r="T740" s="30"/>
      <c r="U740" s="30"/>
      <c r="V740" s="31"/>
      <c r="W740" s="62"/>
      <c r="X740" s="62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</row>
    <row r="741" spans="8:36">
      <c r="H741" s="30"/>
      <c r="I741" s="30"/>
      <c r="J741" s="30"/>
      <c r="K741" s="30"/>
      <c r="L741" s="30"/>
      <c r="M741" s="30"/>
      <c r="N741" s="30"/>
      <c r="O741" s="30"/>
      <c r="P741" s="82"/>
      <c r="Q741" s="30"/>
      <c r="R741" s="31"/>
      <c r="S741" s="31"/>
      <c r="T741" s="30"/>
      <c r="U741" s="30"/>
      <c r="V741" s="31"/>
      <c r="W741" s="62"/>
      <c r="X741" s="62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</row>
    <row r="742" spans="8:36">
      <c r="H742" s="30"/>
      <c r="I742" s="30"/>
      <c r="J742" s="30"/>
      <c r="K742" s="30"/>
      <c r="L742" s="30"/>
      <c r="M742" s="30"/>
      <c r="N742" s="30"/>
      <c r="O742" s="30"/>
      <c r="P742" s="82"/>
      <c r="Q742" s="30"/>
      <c r="R742" s="31"/>
      <c r="S742" s="31"/>
      <c r="T742" s="30"/>
      <c r="U742" s="30"/>
      <c r="V742" s="31"/>
      <c r="W742" s="62"/>
      <c r="X742" s="62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</row>
    <row r="743" spans="8:36">
      <c r="H743" s="30"/>
      <c r="I743" s="30"/>
      <c r="J743" s="30"/>
      <c r="K743" s="30"/>
      <c r="L743" s="30"/>
      <c r="M743" s="30"/>
      <c r="N743" s="30"/>
      <c r="O743" s="30"/>
      <c r="P743" s="82"/>
      <c r="Q743" s="30"/>
      <c r="R743" s="31"/>
      <c r="S743" s="31"/>
      <c r="T743" s="30"/>
      <c r="U743" s="30"/>
      <c r="V743" s="31"/>
      <c r="W743" s="62"/>
      <c r="X743" s="62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</row>
    <row r="744" spans="8:36">
      <c r="H744" s="30"/>
      <c r="I744" s="30"/>
      <c r="J744" s="30"/>
      <c r="K744" s="30"/>
      <c r="L744" s="30"/>
      <c r="M744" s="30"/>
      <c r="N744" s="30"/>
      <c r="O744" s="30"/>
      <c r="P744" s="82"/>
      <c r="Q744" s="30"/>
      <c r="R744" s="31"/>
      <c r="S744" s="31"/>
      <c r="T744" s="30"/>
      <c r="U744" s="30"/>
      <c r="V744" s="31"/>
      <c r="W744" s="62"/>
      <c r="X744" s="62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</row>
    <row r="745" spans="8:36">
      <c r="H745" s="30"/>
      <c r="I745" s="30"/>
      <c r="J745" s="30"/>
      <c r="K745" s="30"/>
      <c r="L745" s="30"/>
      <c r="M745" s="30"/>
      <c r="N745" s="30"/>
      <c r="O745" s="30"/>
      <c r="P745" s="82"/>
      <c r="Q745" s="30"/>
      <c r="R745" s="31"/>
      <c r="S745" s="31"/>
      <c r="T745" s="30"/>
      <c r="U745" s="30"/>
      <c r="V745" s="31"/>
      <c r="W745" s="62"/>
      <c r="X745" s="62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</row>
    <row r="746" spans="8:36">
      <c r="H746" s="30"/>
      <c r="I746" s="30"/>
      <c r="J746" s="30"/>
      <c r="K746" s="30"/>
      <c r="L746" s="30"/>
      <c r="M746" s="30"/>
      <c r="N746" s="30"/>
      <c r="O746" s="30"/>
      <c r="P746" s="82"/>
      <c r="Q746" s="30"/>
      <c r="R746" s="31"/>
      <c r="S746" s="31"/>
      <c r="T746" s="30"/>
      <c r="U746" s="30"/>
      <c r="V746" s="31"/>
      <c r="W746" s="62"/>
      <c r="X746" s="62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  <c r="AJ746" s="30"/>
    </row>
    <row r="747" spans="8:36">
      <c r="H747" s="30"/>
      <c r="I747" s="30"/>
      <c r="J747" s="30"/>
      <c r="K747" s="30"/>
      <c r="L747" s="30"/>
      <c r="M747" s="30"/>
      <c r="N747" s="30"/>
      <c r="O747" s="30"/>
      <c r="P747" s="82"/>
      <c r="Q747" s="30"/>
      <c r="R747" s="31"/>
      <c r="S747" s="31"/>
      <c r="T747" s="30"/>
      <c r="U747" s="30"/>
      <c r="V747" s="31"/>
      <c r="W747" s="62"/>
      <c r="X747" s="62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</row>
    <row r="748" spans="8:36">
      <c r="H748" s="30"/>
      <c r="I748" s="30"/>
      <c r="J748" s="30"/>
      <c r="K748" s="30"/>
      <c r="L748" s="30"/>
      <c r="M748" s="30"/>
      <c r="N748" s="30"/>
      <c r="O748" s="30"/>
      <c r="P748" s="82"/>
      <c r="Q748" s="30"/>
      <c r="R748" s="31"/>
      <c r="S748" s="31"/>
      <c r="T748" s="30"/>
      <c r="U748" s="30"/>
      <c r="V748" s="31"/>
      <c r="W748" s="62"/>
      <c r="X748" s="62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</row>
    <row r="749" spans="8:36">
      <c r="H749" s="30"/>
      <c r="I749" s="30"/>
      <c r="J749" s="30"/>
      <c r="K749" s="30"/>
      <c r="L749" s="30"/>
      <c r="M749" s="30"/>
      <c r="N749" s="30"/>
      <c r="O749" s="30"/>
      <c r="P749" s="82"/>
      <c r="Q749" s="30"/>
      <c r="R749" s="31"/>
      <c r="S749" s="31"/>
      <c r="T749" s="30"/>
      <c r="U749" s="30"/>
      <c r="V749" s="31"/>
      <c r="W749" s="62"/>
      <c r="X749" s="62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</row>
    <row r="750" spans="8:36">
      <c r="H750" s="30"/>
      <c r="I750" s="30"/>
      <c r="J750" s="30"/>
      <c r="K750" s="30"/>
      <c r="L750" s="30"/>
      <c r="M750" s="30"/>
      <c r="N750" s="30"/>
      <c r="O750" s="30"/>
      <c r="P750" s="82"/>
      <c r="Q750" s="30"/>
      <c r="R750" s="31"/>
      <c r="S750" s="31"/>
      <c r="T750" s="30"/>
      <c r="U750" s="30"/>
      <c r="V750" s="31"/>
      <c r="W750" s="62"/>
      <c r="X750" s="62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</row>
    <row r="751" spans="8:36">
      <c r="H751" s="30"/>
      <c r="I751" s="30"/>
      <c r="J751" s="30"/>
      <c r="K751" s="30"/>
      <c r="L751" s="30"/>
      <c r="M751" s="30"/>
      <c r="N751" s="30"/>
      <c r="O751" s="30"/>
      <c r="P751" s="82"/>
      <c r="Q751" s="30"/>
      <c r="R751" s="31"/>
      <c r="S751" s="31"/>
      <c r="T751" s="30"/>
      <c r="U751" s="30"/>
      <c r="V751" s="31"/>
      <c r="W751" s="62"/>
      <c r="X751" s="62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  <c r="AJ751" s="30"/>
    </row>
    <row r="752" spans="8:36">
      <c r="H752" s="30"/>
      <c r="I752" s="30"/>
      <c r="J752" s="30"/>
      <c r="K752" s="30"/>
      <c r="L752" s="30"/>
      <c r="M752" s="30"/>
      <c r="N752" s="30"/>
      <c r="O752" s="30"/>
      <c r="P752" s="82"/>
      <c r="Q752" s="30"/>
      <c r="R752" s="31"/>
      <c r="S752" s="31"/>
      <c r="T752" s="30"/>
      <c r="U752" s="30"/>
      <c r="V752" s="31"/>
      <c r="W752" s="62"/>
      <c r="X752" s="62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</row>
    <row r="753" spans="8:36">
      <c r="H753" s="30"/>
      <c r="I753" s="30"/>
      <c r="J753" s="30"/>
      <c r="K753" s="30"/>
      <c r="L753" s="30"/>
      <c r="M753" s="30"/>
      <c r="N753" s="30"/>
      <c r="O753" s="30"/>
      <c r="P753" s="82"/>
      <c r="Q753" s="30"/>
      <c r="R753" s="31"/>
      <c r="S753" s="31"/>
      <c r="T753" s="30"/>
      <c r="U753" s="30"/>
      <c r="V753" s="31"/>
      <c r="W753" s="62"/>
      <c r="X753" s="62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  <c r="AJ753" s="30"/>
    </row>
    <row r="754" spans="8:36">
      <c r="H754" s="30"/>
      <c r="I754" s="30"/>
      <c r="J754" s="30"/>
      <c r="K754" s="30"/>
      <c r="L754" s="30"/>
      <c r="M754" s="30"/>
      <c r="N754" s="30"/>
      <c r="O754" s="30"/>
      <c r="P754" s="82"/>
      <c r="Q754" s="30"/>
      <c r="R754" s="31"/>
      <c r="S754" s="31"/>
      <c r="T754" s="30"/>
      <c r="U754" s="30"/>
      <c r="V754" s="31"/>
      <c r="W754" s="62"/>
      <c r="X754" s="62"/>
      <c r="Y754" s="30"/>
      <c r="Z754" s="30"/>
      <c r="AA754" s="30"/>
      <c r="AB754" s="30"/>
      <c r="AC754" s="30"/>
      <c r="AD754" s="30"/>
      <c r="AE754" s="30"/>
      <c r="AF754" s="30"/>
      <c r="AG754" s="30"/>
      <c r="AH754" s="30"/>
      <c r="AI754" s="30"/>
      <c r="AJ754" s="30"/>
    </row>
    <row r="755" spans="8:36">
      <c r="H755" s="30"/>
      <c r="I755" s="30"/>
      <c r="J755" s="30"/>
      <c r="K755" s="30"/>
      <c r="L755" s="30"/>
      <c r="M755" s="30"/>
      <c r="N755" s="30"/>
      <c r="O755" s="30"/>
      <c r="P755" s="82"/>
      <c r="Q755" s="30"/>
      <c r="R755" s="31"/>
      <c r="S755" s="31"/>
      <c r="T755" s="30"/>
      <c r="U755" s="30"/>
      <c r="V755" s="31"/>
      <c r="W755" s="62"/>
      <c r="X755" s="62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</row>
    <row r="756" spans="8:36">
      <c r="H756" s="30"/>
      <c r="I756" s="30"/>
      <c r="J756" s="30"/>
      <c r="K756" s="30"/>
      <c r="L756" s="30"/>
      <c r="M756" s="30"/>
      <c r="N756" s="30"/>
      <c r="O756" s="30"/>
      <c r="P756" s="82"/>
      <c r="Q756" s="30"/>
      <c r="R756" s="31"/>
      <c r="S756" s="31"/>
      <c r="T756" s="30"/>
      <c r="U756" s="30"/>
      <c r="V756" s="31"/>
      <c r="W756" s="62"/>
      <c r="X756" s="62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  <c r="AJ756" s="30"/>
    </row>
    <row r="757" spans="8:36">
      <c r="H757" s="30"/>
      <c r="I757" s="30"/>
      <c r="J757" s="30"/>
      <c r="K757" s="30"/>
      <c r="L757" s="30"/>
      <c r="M757" s="30"/>
      <c r="N757" s="30"/>
      <c r="O757" s="30"/>
      <c r="P757" s="82"/>
      <c r="Q757" s="30"/>
      <c r="R757" s="31"/>
      <c r="S757" s="31"/>
      <c r="T757" s="30"/>
      <c r="U757" s="30"/>
      <c r="V757" s="31"/>
      <c r="W757" s="62"/>
      <c r="X757" s="62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</row>
    <row r="758" spans="8:36">
      <c r="H758" s="30"/>
      <c r="I758" s="30"/>
      <c r="J758" s="30"/>
      <c r="K758" s="30"/>
      <c r="L758" s="30"/>
      <c r="M758" s="30"/>
      <c r="N758" s="30"/>
      <c r="O758" s="30"/>
      <c r="P758" s="82"/>
      <c r="Q758" s="30"/>
      <c r="R758" s="31"/>
      <c r="S758" s="31"/>
      <c r="T758" s="30"/>
      <c r="U758" s="30"/>
      <c r="V758" s="31"/>
      <c r="W758" s="62"/>
      <c r="X758" s="62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</row>
    <row r="759" spans="8:36">
      <c r="H759" s="30"/>
      <c r="I759" s="30"/>
      <c r="J759" s="30"/>
      <c r="K759" s="30"/>
      <c r="L759" s="30"/>
      <c r="M759" s="30"/>
      <c r="N759" s="30"/>
      <c r="O759" s="30"/>
      <c r="P759" s="82"/>
      <c r="Q759" s="30"/>
      <c r="R759" s="31"/>
      <c r="S759" s="31"/>
      <c r="T759" s="30"/>
      <c r="U759" s="30"/>
      <c r="V759" s="31"/>
      <c r="W759" s="62"/>
      <c r="X759" s="62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</row>
    <row r="760" spans="8:36">
      <c r="H760" s="30"/>
      <c r="I760" s="30"/>
      <c r="J760" s="30"/>
      <c r="K760" s="30"/>
      <c r="L760" s="30"/>
      <c r="M760" s="30"/>
      <c r="N760" s="30"/>
      <c r="O760" s="30"/>
      <c r="P760" s="82"/>
      <c r="Q760" s="30"/>
      <c r="R760" s="31"/>
      <c r="S760" s="31"/>
      <c r="T760" s="30"/>
      <c r="U760" s="30"/>
      <c r="V760" s="31"/>
      <c r="W760" s="62"/>
      <c r="X760" s="62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</row>
    <row r="761" spans="8:36">
      <c r="H761" s="30"/>
      <c r="I761" s="30"/>
      <c r="J761" s="30"/>
      <c r="K761" s="30"/>
      <c r="L761" s="30"/>
      <c r="M761" s="30"/>
      <c r="N761" s="30"/>
      <c r="O761" s="30"/>
      <c r="P761" s="82"/>
      <c r="Q761" s="30"/>
      <c r="R761" s="31"/>
      <c r="S761" s="31"/>
      <c r="T761" s="30"/>
      <c r="U761" s="30"/>
      <c r="V761" s="31"/>
      <c r="W761" s="62"/>
      <c r="X761" s="62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</row>
    <row r="762" spans="8:36">
      <c r="H762" s="30"/>
      <c r="I762" s="30"/>
      <c r="J762" s="30"/>
      <c r="K762" s="30"/>
      <c r="L762" s="30"/>
      <c r="M762" s="30"/>
      <c r="N762" s="30"/>
      <c r="O762" s="30"/>
      <c r="P762" s="82"/>
      <c r="Q762" s="30"/>
      <c r="R762" s="31"/>
      <c r="S762" s="31"/>
      <c r="T762" s="30"/>
      <c r="U762" s="30"/>
      <c r="V762" s="31"/>
      <c r="W762" s="62"/>
      <c r="X762" s="62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</row>
    <row r="763" spans="8:36">
      <c r="H763" s="30"/>
      <c r="I763" s="30"/>
      <c r="J763" s="30"/>
      <c r="K763" s="30"/>
      <c r="L763" s="30"/>
      <c r="M763" s="30"/>
      <c r="N763" s="30"/>
      <c r="O763" s="30"/>
      <c r="P763" s="82"/>
      <c r="Q763" s="30"/>
      <c r="R763" s="31"/>
      <c r="S763" s="31"/>
      <c r="T763" s="30"/>
      <c r="U763" s="30"/>
      <c r="V763" s="31"/>
      <c r="W763" s="62"/>
      <c r="X763" s="62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</row>
    <row r="764" spans="8:36">
      <c r="H764" s="30"/>
      <c r="I764" s="30"/>
      <c r="J764" s="30"/>
      <c r="K764" s="30"/>
      <c r="L764" s="30"/>
      <c r="M764" s="30"/>
      <c r="N764" s="30"/>
      <c r="O764" s="30"/>
      <c r="P764" s="82"/>
      <c r="Q764" s="30"/>
      <c r="R764" s="31"/>
      <c r="S764" s="31"/>
      <c r="T764" s="30"/>
      <c r="U764" s="30"/>
      <c r="V764" s="31"/>
      <c r="W764" s="62"/>
      <c r="X764" s="62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</row>
    <row r="765" spans="8:36">
      <c r="H765" s="30"/>
      <c r="I765" s="30"/>
      <c r="J765" s="30"/>
      <c r="K765" s="30"/>
      <c r="L765" s="30"/>
      <c r="M765" s="30"/>
      <c r="N765" s="30"/>
      <c r="O765" s="30"/>
      <c r="P765" s="82"/>
      <c r="Q765" s="30"/>
      <c r="R765" s="31"/>
      <c r="S765" s="31"/>
      <c r="T765" s="30"/>
      <c r="U765" s="30"/>
      <c r="V765" s="31"/>
      <c r="W765" s="62"/>
      <c r="X765" s="62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  <c r="AJ765" s="30"/>
    </row>
    <row r="766" spans="8:36">
      <c r="H766" s="30"/>
      <c r="I766" s="30"/>
      <c r="J766" s="30"/>
      <c r="K766" s="30"/>
      <c r="L766" s="30"/>
      <c r="M766" s="30"/>
      <c r="N766" s="30"/>
      <c r="O766" s="30"/>
      <c r="P766" s="82"/>
      <c r="Q766" s="30"/>
      <c r="R766" s="31"/>
      <c r="S766" s="31"/>
      <c r="T766" s="30"/>
      <c r="U766" s="30"/>
      <c r="V766" s="31"/>
      <c r="W766" s="62"/>
      <c r="X766" s="62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</row>
    <row r="767" spans="8:36">
      <c r="H767" s="30"/>
      <c r="I767" s="30"/>
      <c r="J767" s="30"/>
      <c r="K767" s="30"/>
      <c r="L767" s="30"/>
      <c r="M767" s="30"/>
      <c r="N767" s="30"/>
      <c r="O767" s="30"/>
      <c r="P767" s="82"/>
      <c r="Q767" s="30"/>
      <c r="R767" s="31"/>
      <c r="S767" s="31"/>
      <c r="T767" s="30"/>
      <c r="U767" s="30"/>
      <c r="V767" s="31"/>
      <c r="W767" s="62"/>
      <c r="X767" s="62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</row>
    <row r="768" spans="8:36">
      <c r="H768" s="30"/>
      <c r="I768" s="30"/>
      <c r="J768" s="30"/>
      <c r="K768" s="30"/>
      <c r="L768" s="30"/>
      <c r="M768" s="30"/>
      <c r="N768" s="30"/>
      <c r="O768" s="30"/>
      <c r="P768" s="82"/>
      <c r="Q768" s="30"/>
      <c r="R768" s="31"/>
      <c r="S768" s="31"/>
      <c r="T768" s="30"/>
      <c r="U768" s="30"/>
      <c r="V768" s="31"/>
      <c r="W768" s="62"/>
      <c r="X768" s="62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</row>
    <row r="769" spans="8:36">
      <c r="H769" s="30"/>
      <c r="I769" s="30"/>
      <c r="J769" s="30"/>
      <c r="K769" s="30"/>
      <c r="L769" s="30"/>
      <c r="M769" s="30"/>
      <c r="N769" s="30"/>
      <c r="O769" s="30"/>
      <c r="P769" s="82"/>
      <c r="Q769" s="30"/>
      <c r="R769" s="31"/>
      <c r="S769" s="31"/>
      <c r="T769" s="30"/>
      <c r="U769" s="30"/>
      <c r="V769" s="31"/>
      <c r="W769" s="62"/>
      <c r="X769" s="62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</row>
    <row r="770" spans="8:36">
      <c r="H770" s="30"/>
      <c r="I770" s="30"/>
      <c r="J770" s="30"/>
      <c r="K770" s="30"/>
      <c r="L770" s="30"/>
      <c r="M770" s="30"/>
      <c r="N770" s="30"/>
      <c r="O770" s="30"/>
      <c r="P770" s="82"/>
      <c r="Q770" s="30"/>
      <c r="R770" s="31"/>
      <c r="S770" s="31"/>
      <c r="T770" s="30"/>
      <c r="U770" s="30"/>
      <c r="V770" s="31"/>
      <c r="W770" s="62"/>
      <c r="X770" s="62"/>
      <c r="Y770" s="30"/>
      <c r="Z770" s="30"/>
      <c r="AA770" s="30"/>
      <c r="AB770" s="30"/>
      <c r="AC770" s="30"/>
      <c r="AD770" s="30"/>
      <c r="AE770" s="30"/>
      <c r="AF770" s="30"/>
      <c r="AG770" s="30"/>
      <c r="AH770" s="30"/>
      <c r="AI770" s="30"/>
      <c r="AJ770" s="30"/>
    </row>
    <row r="771" spans="8:36">
      <c r="H771" s="30"/>
      <c r="I771" s="30"/>
      <c r="J771" s="30"/>
      <c r="K771" s="30"/>
      <c r="L771" s="30"/>
      <c r="M771" s="30"/>
      <c r="N771" s="30"/>
      <c r="O771" s="30"/>
      <c r="P771" s="82"/>
      <c r="Q771" s="30"/>
      <c r="R771" s="31"/>
      <c r="S771" s="31"/>
      <c r="T771" s="30"/>
      <c r="U771" s="30"/>
      <c r="V771" s="31"/>
      <c r="W771" s="62"/>
      <c r="X771" s="62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</row>
    <row r="772" spans="8:36">
      <c r="H772" s="30"/>
      <c r="I772" s="30"/>
      <c r="J772" s="30"/>
      <c r="K772" s="30"/>
      <c r="L772" s="30"/>
      <c r="M772" s="30"/>
      <c r="N772" s="30"/>
      <c r="O772" s="30"/>
      <c r="P772" s="82"/>
      <c r="Q772" s="30"/>
      <c r="R772" s="31"/>
      <c r="S772" s="31"/>
      <c r="T772" s="30"/>
      <c r="U772" s="30"/>
      <c r="V772" s="31"/>
      <c r="W772" s="62"/>
      <c r="X772" s="62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</row>
    <row r="773" spans="8:36">
      <c r="H773" s="30"/>
      <c r="I773" s="30"/>
      <c r="J773" s="30"/>
      <c r="K773" s="30"/>
      <c r="L773" s="30"/>
      <c r="M773" s="30"/>
      <c r="N773" s="30"/>
      <c r="O773" s="30"/>
      <c r="P773" s="82"/>
      <c r="Q773" s="30"/>
      <c r="R773" s="31"/>
      <c r="S773" s="31"/>
      <c r="T773" s="30"/>
      <c r="U773" s="30"/>
      <c r="V773" s="31"/>
      <c r="W773" s="62"/>
      <c r="X773" s="62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  <c r="AJ773" s="30"/>
    </row>
    <row r="774" spans="8:36">
      <c r="H774" s="30"/>
      <c r="I774" s="30"/>
      <c r="J774" s="30"/>
      <c r="K774" s="30"/>
      <c r="L774" s="30"/>
      <c r="M774" s="30"/>
      <c r="N774" s="30"/>
      <c r="O774" s="30"/>
      <c r="P774" s="82"/>
      <c r="Q774" s="30"/>
      <c r="R774" s="31"/>
      <c r="S774" s="31"/>
      <c r="T774" s="30"/>
      <c r="U774" s="30"/>
      <c r="V774" s="31"/>
      <c r="W774" s="62"/>
      <c r="X774" s="62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  <c r="AJ774" s="30"/>
    </row>
    <row r="775" spans="8:36">
      <c r="H775" s="30"/>
      <c r="I775" s="30"/>
      <c r="J775" s="30"/>
      <c r="K775" s="30"/>
      <c r="L775" s="30"/>
      <c r="M775" s="30"/>
      <c r="N775" s="30"/>
      <c r="O775" s="30"/>
      <c r="P775" s="82"/>
      <c r="Q775" s="30"/>
      <c r="R775" s="31"/>
      <c r="S775" s="31"/>
      <c r="T775" s="30"/>
      <c r="U775" s="30"/>
      <c r="V775" s="31"/>
      <c r="W775" s="62"/>
      <c r="X775" s="62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  <c r="AJ775" s="30"/>
    </row>
    <row r="776" spans="8:36">
      <c r="H776" s="30"/>
      <c r="I776" s="30"/>
      <c r="J776" s="30"/>
      <c r="K776" s="30"/>
      <c r="L776" s="30"/>
      <c r="M776" s="30"/>
      <c r="N776" s="30"/>
      <c r="O776" s="30"/>
      <c r="P776" s="82"/>
      <c r="Q776" s="30"/>
      <c r="R776" s="31"/>
      <c r="S776" s="31"/>
      <c r="T776" s="30"/>
      <c r="U776" s="30"/>
      <c r="V776" s="31"/>
      <c r="W776" s="62"/>
      <c r="X776" s="62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</row>
    <row r="777" spans="8:36">
      <c r="H777" s="30"/>
      <c r="I777" s="30"/>
      <c r="J777" s="30"/>
      <c r="K777" s="30"/>
      <c r="L777" s="30"/>
      <c r="M777" s="30"/>
      <c r="N777" s="30"/>
      <c r="O777" s="30"/>
      <c r="P777" s="82"/>
      <c r="Q777" s="30"/>
      <c r="R777" s="31"/>
      <c r="S777" s="31"/>
      <c r="T777" s="30"/>
      <c r="U777" s="30"/>
      <c r="V777" s="31"/>
      <c r="W777" s="62"/>
      <c r="X777" s="62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  <c r="AJ777" s="30"/>
    </row>
    <row r="778" spans="8:36">
      <c r="H778" s="30"/>
      <c r="I778" s="30"/>
      <c r="J778" s="30"/>
      <c r="K778" s="30"/>
      <c r="L778" s="30"/>
      <c r="M778" s="30"/>
      <c r="N778" s="30"/>
      <c r="O778" s="30"/>
      <c r="P778" s="82"/>
      <c r="Q778" s="30"/>
      <c r="R778" s="31"/>
      <c r="S778" s="31"/>
      <c r="T778" s="30"/>
      <c r="U778" s="30"/>
      <c r="V778" s="31"/>
      <c r="W778" s="62"/>
      <c r="X778" s="62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</row>
    <row r="779" spans="8:36">
      <c r="H779" s="30"/>
      <c r="I779" s="30"/>
      <c r="J779" s="30"/>
      <c r="K779" s="30"/>
      <c r="L779" s="30"/>
      <c r="M779" s="30"/>
      <c r="N779" s="30"/>
      <c r="O779" s="30"/>
      <c r="P779" s="82"/>
      <c r="Q779" s="30"/>
      <c r="R779" s="31"/>
      <c r="S779" s="31"/>
      <c r="T779" s="30"/>
      <c r="U779" s="30"/>
      <c r="V779" s="31"/>
      <c r="W779" s="62"/>
      <c r="X779" s="62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</row>
    <row r="780" spans="8:36">
      <c r="H780" s="30"/>
      <c r="I780" s="30"/>
      <c r="J780" s="30"/>
      <c r="K780" s="30"/>
      <c r="L780" s="30"/>
      <c r="M780" s="30"/>
      <c r="N780" s="30"/>
      <c r="O780" s="30"/>
      <c r="P780" s="82"/>
      <c r="Q780" s="30"/>
      <c r="R780" s="31"/>
      <c r="S780" s="31"/>
      <c r="T780" s="30"/>
      <c r="U780" s="30"/>
      <c r="V780" s="31"/>
      <c r="W780" s="62"/>
      <c r="X780" s="62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</row>
    <row r="781" spans="8:36">
      <c r="H781" s="30"/>
      <c r="I781" s="30"/>
      <c r="J781" s="30"/>
      <c r="K781" s="30"/>
      <c r="L781" s="30"/>
      <c r="M781" s="30"/>
      <c r="N781" s="30"/>
      <c r="O781" s="30"/>
      <c r="P781" s="82"/>
      <c r="Q781" s="30"/>
      <c r="R781" s="31"/>
      <c r="S781" s="31"/>
      <c r="T781" s="30"/>
      <c r="U781" s="30"/>
      <c r="V781" s="31"/>
      <c r="W781" s="62"/>
      <c r="X781" s="62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</row>
    <row r="782" spans="8:36">
      <c r="H782" s="30"/>
      <c r="I782" s="30"/>
      <c r="J782" s="30"/>
      <c r="K782" s="30"/>
      <c r="L782" s="30"/>
      <c r="M782" s="30"/>
      <c r="N782" s="30"/>
      <c r="O782" s="30"/>
      <c r="P782" s="82"/>
      <c r="Q782" s="30"/>
      <c r="R782" s="31"/>
      <c r="S782" s="31"/>
      <c r="T782" s="30"/>
      <c r="U782" s="30"/>
      <c r="V782" s="31"/>
      <c r="W782" s="62"/>
      <c r="X782" s="62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</row>
    <row r="783" spans="8:36">
      <c r="H783" s="30"/>
      <c r="I783" s="30"/>
      <c r="J783" s="30"/>
      <c r="K783" s="30"/>
      <c r="L783" s="30"/>
      <c r="M783" s="30"/>
      <c r="N783" s="30"/>
      <c r="O783" s="30"/>
      <c r="P783" s="82"/>
      <c r="Q783" s="30"/>
      <c r="R783" s="31"/>
      <c r="S783" s="31"/>
      <c r="T783" s="30"/>
      <c r="U783" s="30"/>
      <c r="V783" s="31"/>
      <c r="W783" s="62"/>
      <c r="X783" s="62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</row>
    <row r="784" spans="8:36">
      <c r="H784" s="30"/>
      <c r="I784" s="30"/>
      <c r="J784" s="30"/>
      <c r="K784" s="30"/>
      <c r="L784" s="30"/>
      <c r="M784" s="30"/>
      <c r="N784" s="30"/>
      <c r="O784" s="30"/>
      <c r="P784" s="82"/>
      <c r="Q784" s="30"/>
      <c r="R784" s="31"/>
      <c r="S784" s="31"/>
      <c r="T784" s="30"/>
      <c r="U784" s="30"/>
      <c r="V784" s="31"/>
      <c r="W784" s="62"/>
      <c r="X784" s="62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</row>
    <row r="785" spans="8:36">
      <c r="H785" s="30"/>
      <c r="I785" s="30"/>
      <c r="J785" s="30"/>
      <c r="K785" s="30"/>
      <c r="L785" s="30"/>
      <c r="M785" s="30"/>
      <c r="N785" s="30"/>
      <c r="O785" s="30"/>
      <c r="P785" s="82"/>
      <c r="Q785" s="30"/>
      <c r="R785" s="31"/>
      <c r="S785" s="31"/>
      <c r="T785" s="30"/>
      <c r="U785" s="30"/>
      <c r="V785" s="31"/>
      <c r="W785" s="62"/>
      <c r="X785" s="62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</row>
    <row r="786" spans="8:36">
      <c r="H786" s="30"/>
      <c r="I786" s="30"/>
      <c r="J786" s="30"/>
      <c r="K786" s="30"/>
      <c r="L786" s="30"/>
      <c r="M786" s="30"/>
      <c r="N786" s="30"/>
      <c r="O786" s="30"/>
      <c r="P786" s="82"/>
      <c r="Q786" s="30"/>
      <c r="R786" s="31"/>
      <c r="S786" s="31"/>
      <c r="T786" s="30"/>
      <c r="U786" s="30"/>
      <c r="V786" s="31"/>
      <c r="W786" s="62"/>
      <c r="X786" s="62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</row>
    <row r="787" spans="8:36">
      <c r="H787" s="30"/>
      <c r="I787" s="30"/>
      <c r="J787" s="30"/>
      <c r="K787" s="30"/>
      <c r="L787" s="30"/>
      <c r="M787" s="30"/>
      <c r="N787" s="30"/>
      <c r="O787" s="30"/>
      <c r="P787" s="82"/>
      <c r="Q787" s="30"/>
      <c r="R787" s="31"/>
      <c r="S787" s="31"/>
      <c r="T787" s="30"/>
      <c r="U787" s="30"/>
      <c r="V787" s="31"/>
      <c r="W787" s="62"/>
      <c r="X787" s="62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</row>
    <row r="788" spans="8:36">
      <c r="H788" s="30"/>
      <c r="I788" s="30"/>
      <c r="J788" s="30"/>
      <c r="K788" s="30"/>
      <c r="L788" s="30"/>
      <c r="M788" s="30"/>
      <c r="N788" s="30"/>
      <c r="O788" s="30"/>
      <c r="P788" s="82"/>
      <c r="Q788" s="30"/>
      <c r="R788" s="31"/>
      <c r="S788" s="31"/>
      <c r="T788" s="30"/>
      <c r="U788" s="30"/>
      <c r="V788" s="31"/>
      <c r="W788" s="62"/>
      <c r="X788" s="62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</row>
    <row r="789" spans="8:36">
      <c r="H789" s="30"/>
      <c r="I789" s="30"/>
      <c r="J789" s="30"/>
      <c r="K789" s="30"/>
      <c r="L789" s="30"/>
      <c r="M789" s="30"/>
      <c r="N789" s="30"/>
      <c r="O789" s="30"/>
      <c r="P789" s="82"/>
      <c r="Q789" s="30"/>
      <c r="R789" s="31"/>
      <c r="S789" s="31"/>
      <c r="T789" s="30"/>
      <c r="U789" s="30"/>
      <c r="V789" s="31"/>
      <c r="W789" s="62"/>
      <c r="X789" s="62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</row>
    <row r="790" spans="8:36">
      <c r="H790" s="30"/>
      <c r="I790" s="30"/>
      <c r="J790" s="30"/>
      <c r="K790" s="30"/>
      <c r="L790" s="30"/>
      <c r="M790" s="30"/>
      <c r="N790" s="30"/>
      <c r="O790" s="30"/>
      <c r="P790" s="82"/>
      <c r="Q790" s="30"/>
      <c r="R790" s="31"/>
      <c r="S790" s="31"/>
      <c r="T790" s="30"/>
      <c r="U790" s="30"/>
      <c r="V790" s="31"/>
      <c r="W790" s="62"/>
      <c r="X790" s="62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</row>
    <row r="791" spans="8:36">
      <c r="H791" s="30"/>
      <c r="I791" s="30"/>
      <c r="J791" s="30"/>
      <c r="K791" s="30"/>
      <c r="L791" s="30"/>
      <c r="M791" s="30"/>
      <c r="N791" s="30"/>
      <c r="O791" s="30"/>
      <c r="P791" s="82"/>
      <c r="Q791" s="30"/>
      <c r="R791" s="31"/>
      <c r="S791" s="31"/>
      <c r="T791" s="30"/>
      <c r="U791" s="30"/>
      <c r="V791" s="31"/>
      <c r="W791" s="62"/>
      <c r="X791" s="62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</row>
    <row r="792" spans="8:36">
      <c r="H792" s="30"/>
      <c r="I792" s="30"/>
      <c r="J792" s="30"/>
      <c r="K792" s="30"/>
      <c r="L792" s="30"/>
      <c r="M792" s="30"/>
      <c r="N792" s="30"/>
      <c r="O792" s="30"/>
      <c r="P792" s="82"/>
      <c r="Q792" s="30"/>
      <c r="R792" s="31"/>
      <c r="S792" s="31"/>
      <c r="T792" s="30"/>
      <c r="U792" s="30"/>
      <c r="V792" s="31"/>
      <c r="W792" s="62"/>
      <c r="X792" s="62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</row>
    <row r="793" spans="8:36">
      <c r="H793" s="30"/>
      <c r="I793" s="30"/>
      <c r="J793" s="30"/>
      <c r="K793" s="30"/>
      <c r="L793" s="30"/>
      <c r="M793" s="30"/>
      <c r="N793" s="30"/>
      <c r="O793" s="30"/>
      <c r="P793" s="82"/>
      <c r="Q793" s="30"/>
      <c r="R793" s="31"/>
      <c r="S793" s="31"/>
      <c r="T793" s="30"/>
      <c r="U793" s="30"/>
      <c r="V793" s="31"/>
      <c r="W793" s="62"/>
      <c r="X793" s="62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</row>
    <row r="794" spans="8:36">
      <c r="H794" s="30"/>
      <c r="I794" s="30"/>
      <c r="J794" s="30"/>
      <c r="K794" s="30"/>
      <c r="L794" s="30"/>
      <c r="M794" s="30"/>
      <c r="N794" s="30"/>
      <c r="O794" s="30"/>
      <c r="P794" s="82"/>
      <c r="Q794" s="30"/>
      <c r="R794" s="31"/>
      <c r="S794" s="31"/>
      <c r="T794" s="30"/>
      <c r="U794" s="30"/>
      <c r="V794" s="31"/>
      <c r="W794" s="62"/>
      <c r="X794" s="62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</row>
    <row r="795" spans="8:36">
      <c r="H795" s="30"/>
      <c r="I795" s="30"/>
      <c r="J795" s="30"/>
      <c r="K795" s="30"/>
      <c r="L795" s="30"/>
      <c r="M795" s="30"/>
      <c r="N795" s="30"/>
      <c r="O795" s="30"/>
      <c r="P795" s="82"/>
      <c r="Q795" s="30"/>
      <c r="R795" s="31"/>
      <c r="S795" s="31"/>
      <c r="T795" s="30"/>
      <c r="U795" s="30"/>
      <c r="V795" s="31"/>
      <c r="W795" s="62"/>
      <c r="X795" s="62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</row>
    <row r="796" spans="8:36">
      <c r="H796" s="30"/>
      <c r="I796" s="30"/>
      <c r="J796" s="30"/>
      <c r="K796" s="30"/>
      <c r="L796" s="30"/>
      <c r="M796" s="30"/>
      <c r="N796" s="30"/>
      <c r="O796" s="30"/>
      <c r="P796" s="82"/>
      <c r="Q796" s="30"/>
      <c r="R796" s="31"/>
      <c r="S796" s="31"/>
      <c r="T796" s="30"/>
      <c r="U796" s="30"/>
      <c r="V796" s="31"/>
      <c r="W796" s="62"/>
      <c r="X796" s="62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</row>
    <row r="797" spans="8:36">
      <c r="H797" s="30"/>
      <c r="I797" s="30"/>
      <c r="J797" s="30"/>
      <c r="K797" s="30"/>
      <c r="L797" s="30"/>
      <c r="M797" s="30"/>
      <c r="N797" s="30"/>
      <c r="O797" s="30"/>
      <c r="P797" s="82"/>
      <c r="Q797" s="30"/>
      <c r="R797" s="31"/>
      <c r="S797" s="31"/>
      <c r="T797" s="30"/>
      <c r="U797" s="30"/>
      <c r="V797" s="31"/>
      <c r="W797" s="62"/>
      <c r="X797" s="62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</row>
    <row r="798" spans="8:36">
      <c r="H798" s="30"/>
      <c r="I798" s="30"/>
      <c r="J798" s="30"/>
      <c r="K798" s="30"/>
      <c r="L798" s="30"/>
      <c r="M798" s="30"/>
      <c r="N798" s="30"/>
      <c r="O798" s="30"/>
      <c r="P798" s="82"/>
      <c r="Q798" s="30"/>
      <c r="R798" s="31"/>
      <c r="S798" s="31"/>
      <c r="T798" s="30"/>
      <c r="U798" s="30"/>
      <c r="V798" s="31"/>
      <c r="W798" s="62"/>
      <c r="X798" s="62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</row>
    <row r="799" spans="8:36">
      <c r="H799" s="30"/>
      <c r="I799" s="30"/>
      <c r="J799" s="30"/>
      <c r="K799" s="30"/>
      <c r="L799" s="30"/>
      <c r="M799" s="30"/>
      <c r="N799" s="30"/>
      <c r="O799" s="30"/>
      <c r="P799" s="82"/>
      <c r="Q799" s="30"/>
      <c r="R799" s="31"/>
      <c r="S799" s="31"/>
      <c r="T799" s="30"/>
      <c r="U799" s="30"/>
      <c r="V799" s="31"/>
      <c r="W799" s="62"/>
      <c r="X799" s="62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</row>
    <row r="800" spans="8:36">
      <c r="H800" s="30"/>
      <c r="I800" s="30"/>
      <c r="J800" s="30"/>
      <c r="K800" s="30"/>
      <c r="L800" s="30"/>
      <c r="M800" s="30"/>
      <c r="N800" s="30"/>
      <c r="O800" s="30"/>
      <c r="P800" s="82"/>
      <c r="Q800" s="30"/>
      <c r="R800" s="31"/>
      <c r="S800" s="31"/>
      <c r="T800" s="30"/>
      <c r="U800" s="30"/>
      <c r="V800" s="31"/>
      <c r="W800" s="62"/>
      <c r="X800" s="62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</row>
    <row r="801" spans="8:36">
      <c r="H801" s="30"/>
      <c r="I801" s="30"/>
      <c r="J801" s="30"/>
      <c r="K801" s="30"/>
      <c r="L801" s="30"/>
      <c r="M801" s="30"/>
      <c r="N801" s="30"/>
      <c r="O801" s="30"/>
      <c r="P801" s="82"/>
      <c r="Q801" s="30"/>
      <c r="R801" s="31"/>
      <c r="S801" s="31"/>
      <c r="T801" s="30"/>
      <c r="U801" s="30"/>
      <c r="V801" s="31"/>
      <c r="W801" s="62"/>
      <c r="X801" s="62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  <c r="AJ801" s="30"/>
    </row>
    <row r="802" spans="8:36">
      <c r="H802" s="30"/>
      <c r="I802" s="30"/>
      <c r="J802" s="30"/>
      <c r="K802" s="30"/>
      <c r="L802" s="30"/>
      <c r="M802" s="30"/>
      <c r="N802" s="30"/>
      <c r="O802" s="30"/>
      <c r="P802" s="82"/>
      <c r="Q802" s="30"/>
      <c r="R802" s="31"/>
      <c r="S802" s="31"/>
      <c r="T802" s="30"/>
      <c r="U802" s="30"/>
      <c r="V802" s="31"/>
      <c r="W802" s="62"/>
      <c r="X802" s="62"/>
      <c r="Y802" s="30"/>
      <c r="Z802" s="30"/>
      <c r="AA802" s="30"/>
      <c r="AB802" s="30"/>
      <c r="AC802" s="30"/>
      <c r="AD802" s="30"/>
      <c r="AE802" s="30"/>
      <c r="AF802" s="30"/>
      <c r="AG802" s="30"/>
      <c r="AH802" s="30"/>
      <c r="AI802" s="30"/>
      <c r="AJ802" s="30"/>
    </row>
    <row r="803" spans="8:36">
      <c r="H803" s="30"/>
      <c r="I803" s="30"/>
      <c r="J803" s="30"/>
      <c r="K803" s="30"/>
      <c r="L803" s="30"/>
      <c r="M803" s="30"/>
      <c r="N803" s="30"/>
      <c r="O803" s="30"/>
      <c r="P803" s="82"/>
      <c r="Q803" s="30"/>
      <c r="R803" s="31"/>
      <c r="S803" s="31"/>
      <c r="T803" s="30"/>
      <c r="U803" s="30"/>
      <c r="V803" s="31"/>
      <c r="W803" s="62"/>
      <c r="X803" s="62"/>
      <c r="Y803" s="30"/>
      <c r="Z803" s="30"/>
      <c r="AA803" s="30"/>
      <c r="AB803" s="30"/>
      <c r="AC803" s="30"/>
      <c r="AD803" s="30"/>
      <c r="AE803" s="30"/>
      <c r="AF803" s="30"/>
      <c r="AG803" s="30"/>
      <c r="AH803" s="30"/>
      <c r="AI803" s="30"/>
      <c r="AJ803" s="30"/>
    </row>
    <row r="804" spans="8:36">
      <c r="H804" s="30"/>
      <c r="I804" s="30"/>
      <c r="J804" s="30"/>
      <c r="K804" s="30"/>
      <c r="L804" s="30"/>
      <c r="M804" s="30"/>
      <c r="N804" s="30"/>
      <c r="O804" s="30"/>
      <c r="P804" s="82"/>
      <c r="Q804" s="30"/>
      <c r="R804" s="31"/>
      <c r="S804" s="31"/>
      <c r="T804" s="30"/>
      <c r="U804" s="30"/>
      <c r="V804" s="31"/>
      <c r="W804" s="62"/>
      <c r="X804" s="62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</row>
    <row r="805" spans="8:36">
      <c r="H805" s="30"/>
      <c r="I805" s="30"/>
      <c r="J805" s="30"/>
      <c r="K805" s="30"/>
      <c r="L805" s="30"/>
      <c r="M805" s="30"/>
      <c r="N805" s="30"/>
      <c r="O805" s="30"/>
      <c r="P805" s="82"/>
      <c r="Q805" s="30"/>
      <c r="R805" s="31"/>
      <c r="S805" s="31"/>
      <c r="T805" s="30"/>
      <c r="U805" s="30"/>
      <c r="V805" s="31"/>
      <c r="W805" s="62"/>
      <c r="X805" s="62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</row>
    <row r="806" spans="8:36">
      <c r="H806" s="30"/>
      <c r="I806" s="30"/>
      <c r="J806" s="30"/>
      <c r="K806" s="30"/>
      <c r="L806" s="30"/>
      <c r="M806" s="30"/>
      <c r="N806" s="30"/>
      <c r="O806" s="30"/>
      <c r="P806" s="82"/>
      <c r="Q806" s="30"/>
      <c r="R806" s="31"/>
      <c r="S806" s="31"/>
      <c r="T806" s="30"/>
      <c r="U806" s="30"/>
      <c r="V806" s="31"/>
      <c r="W806" s="62"/>
      <c r="X806" s="62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</row>
    <row r="807" spans="8:36">
      <c r="H807" s="30"/>
      <c r="I807" s="30"/>
      <c r="J807" s="30"/>
      <c r="K807" s="30"/>
      <c r="L807" s="30"/>
      <c r="M807" s="30"/>
      <c r="N807" s="30"/>
      <c r="O807" s="30"/>
      <c r="P807" s="82"/>
      <c r="Q807" s="30"/>
      <c r="R807" s="31"/>
      <c r="S807" s="31"/>
      <c r="T807" s="30"/>
      <c r="U807" s="30"/>
      <c r="V807" s="31"/>
      <c r="W807" s="62"/>
      <c r="X807" s="62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  <c r="AJ807" s="30"/>
    </row>
    <row r="808" spans="8:36">
      <c r="H808" s="30"/>
      <c r="I808" s="30"/>
      <c r="J808" s="30"/>
      <c r="K808" s="30"/>
      <c r="L808" s="30"/>
      <c r="M808" s="30"/>
      <c r="N808" s="30"/>
      <c r="O808" s="30"/>
      <c r="P808" s="82"/>
      <c r="Q808" s="30"/>
      <c r="R808" s="31"/>
      <c r="S808" s="31"/>
      <c r="T808" s="30"/>
      <c r="U808" s="30"/>
      <c r="V808" s="31"/>
      <c r="W808" s="62"/>
      <c r="X808" s="62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</row>
    <row r="809" spans="8:36">
      <c r="H809" s="30"/>
      <c r="I809" s="30"/>
      <c r="J809" s="30"/>
      <c r="K809" s="30"/>
      <c r="L809" s="30"/>
      <c r="M809" s="30"/>
      <c r="N809" s="30"/>
      <c r="O809" s="30"/>
      <c r="P809" s="82"/>
      <c r="Q809" s="30"/>
      <c r="R809" s="31"/>
      <c r="S809" s="31"/>
      <c r="T809" s="30"/>
      <c r="U809" s="30"/>
      <c r="V809" s="31"/>
      <c r="W809" s="62"/>
      <c r="X809" s="62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</row>
    <row r="810" spans="8:36">
      <c r="H810" s="30"/>
      <c r="I810" s="30"/>
      <c r="J810" s="30"/>
      <c r="K810" s="30"/>
      <c r="L810" s="30"/>
      <c r="M810" s="30"/>
      <c r="N810" s="30"/>
      <c r="O810" s="30"/>
      <c r="P810" s="82"/>
      <c r="Q810" s="30"/>
      <c r="R810" s="31"/>
      <c r="S810" s="31"/>
      <c r="T810" s="30"/>
      <c r="U810" s="30"/>
      <c r="V810" s="31"/>
      <c r="W810" s="62"/>
      <c r="X810" s="62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  <c r="AJ810" s="30"/>
    </row>
    <row r="811" spans="8:36">
      <c r="H811" s="30"/>
      <c r="I811" s="30"/>
      <c r="J811" s="30"/>
      <c r="K811" s="30"/>
      <c r="L811" s="30"/>
      <c r="M811" s="30"/>
      <c r="N811" s="30"/>
      <c r="O811" s="30"/>
      <c r="P811" s="82"/>
      <c r="Q811" s="30"/>
      <c r="R811" s="31"/>
      <c r="S811" s="31"/>
      <c r="T811" s="30"/>
      <c r="U811" s="30"/>
      <c r="V811" s="31"/>
      <c r="W811" s="62"/>
      <c r="X811" s="62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  <c r="AJ811" s="30"/>
    </row>
    <row r="812" spans="8:36">
      <c r="H812" s="30"/>
      <c r="I812" s="30"/>
      <c r="J812" s="30"/>
      <c r="K812" s="30"/>
      <c r="L812" s="30"/>
      <c r="M812" s="30"/>
      <c r="N812" s="30"/>
      <c r="O812" s="30"/>
      <c r="P812" s="82"/>
      <c r="Q812" s="30"/>
      <c r="R812" s="31"/>
      <c r="S812" s="31"/>
      <c r="T812" s="30"/>
      <c r="U812" s="30"/>
      <c r="V812" s="31"/>
      <c r="W812" s="62"/>
      <c r="X812" s="62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  <c r="AJ812" s="30"/>
    </row>
    <row r="813" spans="8:36">
      <c r="H813" s="30"/>
      <c r="I813" s="30"/>
      <c r="J813" s="30"/>
      <c r="K813" s="30"/>
      <c r="L813" s="30"/>
      <c r="M813" s="30"/>
      <c r="N813" s="30"/>
      <c r="O813" s="30"/>
      <c r="P813" s="82"/>
      <c r="Q813" s="30"/>
      <c r="R813" s="31"/>
      <c r="S813" s="31"/>
      <c r="T813" s="30"/>
      <c r="U813" s="30"/>
      <c r="V813" s="31"/>
      <c r="W813" s="62"/>
      <c r="X813" s="62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  <c r="AJ813" s="30"/>
    </row>
    <row r="814" spans="8:36">
      <c r="H814" s="30"/>
      <c r="I814" s="30"/>
      <c r="J814" s="30"/>
      <c r="K814" s="30"/>
      <c r="L814" s="30"/>
      <c r="M814" s="30"/>
      <c r="N814" s="30"/>
      <c r="O814" s="30"/>
      <c r="P814" s="82"/>
      <c r="Q814" s="30"/>
      <c r="R814" s="31"/>
      <c r="S814" s="31"/>
      <c r="T814" s="30"/>
      <c r="U814" s="30"/>
      <c r="V814" s="31"/>
      <c r="W814" s="62"/>
      <c r="X814" s="62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</row>
    <row r="815" spans="8:36">
      <c r="H815" s="30"/>
      <c r="I815" s="30"/>
      <c r="J815" s="30"/>
      <c r="K815" s="30"/>
      <c r="L815" s="30"/>
      <c r="M815" s="30"/>
      <c r="N815" s="30"/>
      <c r="O815" s="30"/>
      <c r="P815" s="82"/>
      <c r="Q815" s="30"/>
      <c r="R815" s="31"/>
      <c r="S815" s="31"/>
      <c r="T815" s="30"/>
      <c r="U815" s="30"/>
      <c r="V815" s="31"/>
      <c r="W815" s="62"/>
      <c r="X815" s="62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  <c r="AJ815" s="30"/>
    </row>
    <row r="816" spans="8:36">
      <c r="H816" s="30"/>
      <c r="I816" s="30"/>
      <c r="J816" s="30"/>
      <c r="K816" s="30"/>
      <c r="L816" s="30"/>
      <c r="M816" s="30"/>
      <c r="N816" s="30"/>
      <c r="O816" s="30"/>
      <c r="P816" s="82"/>
      <c r="Q816" s="30"/>
      <c r="R816" s="31"/>
      <c r="S816" s="31"/>
      <c r="T816" s="30"/>
      <c r="U816" s="30"/>
      <c r="V816" s="31"/>
      <c r="W816" s="62"/>
      <c r="X816" s="62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  <c r="AJ816" s="30"/>
    </row>
    <row r="817" spans="8:36">
      <c r="H817" s="30"/>
      <c r="I817" s="30"/>
      <c r="J817" s="30"/>
      <c r="K817" s="30"/>
      <c r="L817" s="30"/>
      <c r="M817" s="30"/>
      <c r="N817" s="30"/>
      <c r="O817" s="30"/>
      <c r="P817" s="82"/>
      <c r="Q817" s="30"/>
      <c r="R817" s="31"/>
      <c r="S817" s="31"/>
      <c r="T817" s="30"/>
      <c r="U817" s="30"/>
      <c r="V817" s="31"/>
      <c r="W817" s="62"/>
      <c r="X817" s="62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</row>
    <row r="818" spans="8:36">
      <c r="H818" s="30"/>
      <c r="I818" s="30"/>
      <c r="J818" s="30"/>
      <c r="K818" s="30"/>
      <c r="L818" s="30"/>
      <c r="M818" s="30"/>
      <c r="N818" s="30"/>
      <c r="O818" s="30"/>
      <c r="P818" s="82"/>
      <c r="Q818" s="30"/>
      <c r="R818" s="31"/>
      <c r="S818" s="31"/>
      <c r="T818" s="30"/>
      <c r="U818" s="30"/>
      <c r="V818" s="31"/>
      <c r="W818" s="62"/>
      <c r="X818" s="62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  <c r="AJ818" s="30"/>
    </row>
    <row r="819" spans="8:36">
      <c r="H819" s="30"/>
      <c r="I819" s="30"/>
      <c r="J819" s="30"/>
      <c r="K819" s="30"/>
      <c r="L819" s="30"/>
      <c r="M819" s="30"/>
      <c r="N819" s="30"/>
      <c r="O819" s="30"/>
      <c r="P819" s="82"/>
      <c r="Q819" s="30"/>
      <c r="R819" s="31"/>
      <c r="S819" s="31"/>
      <c r="T819" s="30"/>
      <c r="U819" s="30"/>
      <c r="V819" s="31"/>
      <c r="W819" s="62"/>
      <c r="X819" s="62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</row>
    <row r="820" spans="8:36">
      <c r="H820" s="30"/>
      <c r="I820" s="30"/>
      <c r="J820" s="30"/>
      <c r="K820" s="30"/>
      <c r="L820" s="30"/>
      <c r="M820" s="30"/>
      <c r="N820" s="30"/>
      <c r="O820" s="30"/>
      <c r="P820" s="82"/>
      <c r="Q820" s="30"/>
      <c r="R820" s="31"/>
      <c r="S820" s="31"/>
      <c r="T820" s="30"/>
      <c r="U820" s="30"/>
      <c r="V820" s="31"/>
      <c r="W820" s="62"/>
      <c r="X820" s="62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</row>
    <row r="821" spans="8:36">
      <c r="H821" s="30"/>
      <c r="I821" s="30"/>
      <c r="J821" s="30"/>
      <c r="K821" s="30"/>
      <c r="L821" s="30"/>
      <c r="M821" s="30"/>
      <c r="N821" s="30"/>
      <c r="O821" s="30"/>
      <c r="P821" s="82"/>
      <c r="Q821" s="30"/>
      <c r="R821" s="31"/>
      <c r="S821" s="31"/>
      <c r="T821" s="30"/>
      <c r="U821" s="30"/>
      <c r="V821" s="31"/>
      <c r="W821" s="62"/>
      <c r="X821" s="62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</row>
    <row r="822" spans="8:36">
      <c r="H822" s="30"/>
      <c r="I822" s="30"/>
      <c r="J822" s="30"/>
      <c r="K822" s="30"/>
      <c r="L822" s="30"/>
      <c r="M822" s="30"/>
      <c r="N822" s="30"/>
      <c r="O822" s="30"/>
      <c r="P822" s="82"/>
      <c r="Q822" s="30"/>
      <c r="R822" s="31"/>
      <c r="S822" s="31"/>
      <c r="T822" s="30"/>
      <c r="U822" s="30"/>
      <c r="V822" s="31"/>
      <c r="W822" s="62"/>
      <c r="X822" s="62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</row>
    <row r="823" spans="8:36">
      <c r="H823" s="30"/>
      <c r="I823" s="30"/>
      <c r="J823" s="30"/>
      <c r="K823" s="30"/>
      <c r="L823" s="30"/>
      <c r="M823" s="30"/>
      <c r="N823" s="30"/>
      <c r="O823" s="30"/>
      <c r="P823" s="82"/>
      <c r="Q823" s="30"/>
      <c r="R823" s="31"/>
      <c r="S823" s="31"/>
      <c r="T823" s="30"/>
      <c r="U823" s="30"/>
      <c r="V823" s="31"/>
      <c r="W823" s="62"/>
      <c r="X823" s="62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</row>
    <row r="824" spans="8:36">
      <c r="H824" s="30"/>
      <c r="I824" s="30"/>
      <c r="J824" s="30"/>
      <c r="K824" s="30"/>
      <c r="L824" s="30"/>
      <c r="M824" s="30"/>
      <c r="N824" s="30"/>
      <c r="O824" s="30"/>
      <c r="P824" s="82"/>
      <c r="Q824" s="30"/>
      <c r="R824" s="31"/>
      <c r="S824" s="31"/>
      <c r="T824" s="30"/>
      <c r="U824" s="30"/>
      <c r="V824" s="31"/>
      <c r="W824" s="62"/>
      <c r="X824" s="62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</row>
    <row r="825" spans="8:36">
      <c r="H825" s="30"/>
      <c r="I825" s="30"/>
      <c r="J825" s="30"/>
      <c r="K825" s="30"/>
      <c r="L825" s="30"/>
      <c r="M825" s="30"/>
      <c r="N825" s="30"/>
      <c r="O825" s="30"/>
      <c r="P825" s="82"/>
      <c r="Q825" s="30"/>
      <c r="R825" s="31"/>
      <c r="S825" s="31"/>
      <c r="T825" s="30"/>
      <c r="U825" s="30"/>
      <c r="V825" s="31"/>
      <c r="W825" s="62"/>
      <c r="X825" s="62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</row>
    <row r="826" spans="8:36">
      <c r="H826" s="30"/>
      <c r="I826" s="30"/>
      <c r="J826" s="30"/>
      <c r="K826" s="30"/>
      <c r="L826" s="30"/>
      <c r="M826" s="30"/>
      <c r="N826" s="30"/>
      <c r="O826" s="30"/>
      <c r="P826" s="82"/>
      <c r="Q826" s="30"/>
      <c r="R826" s="31"/>
      <c r="S826" s="31"/>
      <c r="T826" s="30"/>
      <c r="U826" s="30"/>
      <c r="V826" s="31"/>
      <c r="W826" s="62"/>
      <c r="X826" s="62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</row>
    <row r="827" spans="8:36">
      <c r="H827" s="30"/>
      <c r="I827" s="30"/>
      <c r="J827" s="30"/>
      <c r="K827" s="30"/>
      <c r="L827" s="30"/>
      <c r="M827" s="30"/>
      <c r="N827" s="30"/>
      <c r="O827" s="30"/>
      <c r="P827" s="82"/>
      <c r="Q827" s="30"/>
      <c r="R827" s="31"/>
      <c r="S827" s="31"/>
      <c r="T827" s="30"/>
      <c r="U827" s="30"/>
      <c r="V827" s="31"/>
      <c r="W827" s="62"/>
      <c r="X827" s="62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</row>
    <row r="828" spans="8:36">
      <c r="H828" s="30"/>
      <c r="I828" s="30"/>
      <c r="J828" s="30"/>
      <c r="K828" s="30"/>
      <c r="L828" s="30"/>
      <c r="M828" s="30"/>
      <c r="N828" s="30"/>
      <c r="O828" s="30"/>
      <c r="P828" s="82"/>
      <c r="Q828" s="30"/>
      <c r="R828" s="31"/>
      <c r="S828" s="31"/>
      <c r="T828" s="30"/>
      <c r="U828" s="30"/>
      <c r="V828" s="31"/>
      <c r="W828" s="62"/>
      <c r="X828" s="62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</row>
    <row r="829" spans="8:36">
      <c r="H829" s="30"/>
      <c r="I829" s="30"/>
      <c r="J829" s="30"/>
      <c r="K829" s="30"/>
      <c r="L829" s="30"/>
      <c r="M829" s="30"/>
      <c r="N829" s="30"/>
      <c r="O829" s="30"/>
      <c r="P829" s="82"/>
      <c r="Q829" s="30"/>
      <c r="R829" s="31"/>
      <c r="S829" s="31"/>
      <c r="T829" s="30"/>
      <c r="U829" s="30"/>
      <c r="V829" s="31"/>
      <c r="W829" s="62"/>
      <c r="X829" s="62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</row>
    <row r="830" spans="8:36">
      <c r="H830" s="30"/>
      <c r="I830" s="30"/>
      <c r="J830" s="30"/>
      <c r="K830" s="30"/>
      <c r="L830" s="30"/>
      <c r="M830" s="30"/>
      <c r="N830" s="30"/>
      <c r="O830" s="30"/>
      <c r="P830" s="82"/>
      <c r="Q830" s="30"/>
      <c r="R830" s="31"/>
      <c r="S830" s="31"/>
      <c r="T830" s="30"/>
      <c r="U830" s="30"/>
      <c r="V830" s="31"/>
      <c r="W830" s="62"/>
      <c r="X830" s="62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</row>
    <row r="831" spans="8:36">
      <c r="H831" s="30"/>
      <c r="I831" s="30"/>
      <c r="J831" s="30"/>
      <c r="K831" s="30"/>
      <c r="L831" s="30"/>
      <c r="M831" s="30"/>
      <c r="N831" s="30"/>
      <c r="O831" s="30"/>
      <c r="P831" s="82"/>
      <c r="Q831" s="30"/>
      <c r="R831" s="31"/>
      <c r="S831" s="31"/>
      <c r="T831" s="30"/>
      <c r="U831" s="30"/>
      <c r="V831" s="31"/>
      <c r="W831" s="62"/>
      <c r="X831" s="62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</row>
    <row r="832" spans="8:36">
      <c r="H832" s="30"/>
      <c r="I832" s="30"/>
      <c r="J832" s="30"/>
      <c r="K832" s="30"/>
      <c r="L832" s="30"/>
      <c r="M832" s="30"/>
      <c r="N832" s="30"/>
      <c r="O832" s="30"/>
      <c r="P832" s="82"/>
      <c r="Q832" s="30"/>
      <c r="R832" s="31"/>
      <c r="S832" s="31"/>
      <c r="T832" s="30"/>
      <c r="U832" s="30"/>
      <c r="V832" s="31"/>
      <c r="W832" s="62"/>
      <c r="X832" s="62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</row>
    <row r="833" spans="8:36">
      <c r="H833" s="30"/>
      <c r="I833" s="30"/>
      <c r="J833" s="30"/>
      <c r="K833" s="30"/>
      <c r="L833" s="30"/>
      <c r="M833" s="30"/>
      <c r="N833" s="30"/>
      <c r="O833" s="30"/>
      <c r="P833" s="82"/>
      <c r="Q833" s="30"/>
      <c r="R833" s="31"/>
      <c r="S833" s="31"/>
      <c r="T833" s="30"/>
      <c r="U833" s="30"/>
      <c r="V833" s="31"/>
      <c r="W833" s="62"/>
      <c r="X833" s="62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</row>
    <row r="834" spans="8:36">
      <c r="H834" s="30"/>
      <c r="I834" s="30"/>
      <c r="J834" s="30"/>
      <c r="K834" s="30"/>
      <c r="L834" s="30"/>
      <c r="M834" s="30"/>
      <c r="N834" s="30"/>
      <c r="O834" s="30"/>
      <c r="P834" s="82"/>
      <c r="Q834" s="30"/>
      <c r="R834" s="31"/>
      <c r="S834" s="31"/>
      <c r="T834" s="30"/>
      <c r="U834" s="30"/>
      <c r="V834" s="31"/>
      <c r="W834" s="62"/>
      <c r="X834" s="62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</row>
    <row r="835" spans="8:36">
      <c r="H835" s="30"/>
      <c r="I835" s="30"/>
      <c r="J835" s="30"/>
      <c r="K835" s="30"/>
      <c r="L835" s="30"/>
      <c r="M835" s="30"/>
      <c r="N835" s="30"/>
      <c r="O835" s="30"/>
      <c r="P835" s="82"/>
      <c r="Q835" s="30"/>
      <c r="R835" s="31"/>
      <c r="S835" s="31"/>
      <c r="T835" s="30"/>
      <c r="U835" s="30"/>
      <c r="V835" s="31"/>
      <c r="W835" s="62"/>
      <c r="X835" s="62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</row>
    <row r="836" spans="8:36">
      <c r="H836" s="30"/>
      <c r="I836" s="30"/>
      <c r="J836" s="30"/>
      <c r="K836" s="30"/>
      <c r="L836" s="30"/>
      <c r="M836" s="30"/>
      <c r="N836" s="30"/>
      <c r="O836" s="30"/>
      <c r="P836" s="82"/>
      <c r="Q836" s="30"/>
      <c r="R836" s="31"/>
      <c r="S836" s="31"/>
      <c r="T836" s="30"/>
      <c r="U836" s="30"/>
      <c r="V836" s="31"/>
      <c r="W836" s="62"/>
      <c r="X836" s="62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</row>
    <row r="837" spans="8:36">
      <c r="H837" s="30"/>
      <c r="I837" s="30"/>
      <c r="J837" s="30"/>
      <c r="K837" s="30"/>
      <c r="L837" s="30"/>
      <c r="M837" s="30"/>
      <c r="N837" s="30"/>
      <c r="O837" s="30"/>
      <c r="P837" s="82"/>
      <c r="Q837" s="30"/>
      <c r="R837" s="31"/>
      <c r="S837" s="31"/>
      <c r="T837" s="30"/>
      <c r="U837" s="30"/>
      <c r="V837" s="31"/>
      <c r="W837" s="62"/>
      <c r="X837" s="62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</row>
    <row r="838" spans="8:36">
      <c r="H838" s="30"/>
      <c r="I838" s="30"/>
      <c r="J838" s="30"/>
      <c r="K838" s="30"/>
      <c r="L838" s="30"/>
      <c r="M838" s="30"/>
      <c r="N838" s="30"/>
      <c r="O838" s="30"/>
      <c r="P838" s="82"/>
      <c r="Q838" s="30"/>
      <c r="R838" s="31"/>
      <c r="S838" s="31"/>
      <c r="T838" s="30"/>
      <c r="U838" s="30"/>
      <c r="V838" s="31"/>
      <c r="W838" s="62"/>
      <c r="X838" s="62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</row>
    <row r="839" spans="8:36">
      <c r="H839" s="30"/>
      <c r="I839" s="30"/>
      <c r="J839" s="30"/>
      <c r="K839" s="30"/>
      <c r="L839" s="30"/>
      <c r="M839" s="30"/>
      <c r="N839" s="30"/>
      <c r="O839" s="30"/>
      <c r="P839" s="82"/>
      <c r="Q839" s="30"/>
      <c r="R839" s="31"/>
      <c r="S839" s="31"/>
      <c r="T839" s="30"/>
      <c r="U839" s="30"/>
      <c r="V839" s="31"/>
      <c r="W839" s="62"/>
      <c r="X839" s="62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</row>
    <row r="840" spans="8:36">
      <c r="H840" s="30"/>
      <c r="I840" s="30"/>
      <c r="J840" s="30"/>
      <c r="K840" s="30"/>
      <c r="L840" s="30"/>
      <c r="M840" s="30"/>
      <c r="N840" s="30"/>
      <c r="O840" s="30"/>
      <c r="P840" s="82"/>
      <c r="Q840" s="30"/>
      <c r="R840" s="31"/>
      <c r="S840" s="31"/>
      <c r="T840" s="30"/>
      <c r="U840" s="30"/>
      <c r="V840" s="31"/>
      <c r="W840" s="62"/>
      <c r="X840" s="62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</row>
    <row r="841" spans="8:36">
      <c r="H841" s="30"/>
      <c r="I841" s="30"/>
      <c r="J841" s="30"/>
      <c r="K841" s="30"/>
      <c r="L841" s="30"/>
      <c r="M841" s="30"/>
      <c r="N841" s="30"/>
      <c r="O841" s="30"/>
      <c r="P841" s="82"/>
      <c r="Q841" s="30"/>
      <c r="R841" s="31"/>
      <c r="S841" s="31"/>
      <c r="T841" s="30"/>
      <c r="U841" s="30"/>
      <c r="V841" s="31"/>
      <c r="W841" s="62"/>
      <c r="X841" s="62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  <c r="AJ841" s="30"/>
    </row>
    <row r="842" spans="8:36">
      <c r="H842" s="30"/>
      <c r="I842" s="30"/>
      <c r="J842" s="30"/>
      <c r="K842" s="30"/>
      <c r="L842" s="30"/>
      <c r="M842" s="30"/>
      <c r="N842" s="30"/>
      <c r="O842" s="30"/>
      <c r="P842" s="82"/>
      <c r="Q842" s="30"/>
      <c r="R842" s="31"/>
      <c r="S842" s="31"/>
      <c r="T842" s="30"/>
      <c r="U842" s="30"/>
      <c r="V842" s="31"/>
      <c r="W842" s="62"/>
      <c r="X842" s="62"/>
      <c r="Y842" s="30"/>
      <c r="Z842" s="30"/>
      <c r="AA842" s="30"/>
      <c r="AB842" s="30"/>
      <c r="AC842" s="30"/>
      <c r="AD842" s="30"/>
      <c r="AE842" s="30"/>
      <c r="AF842" s="30"/>
      <c r="AG842" s="30"/>
      <c r="AH842" s="30"/>
      <c r="AI842" s="30"/>
      <c r="AJ842" s="30"/>
    </row>
    <row r="843" spans="8:36">
      <c r="H843" s="30"/>
      <c r="I843" s="30"/>
      <c r="J843" s="30"/>
      <c r="K843" s="30"/>
      <c r="L843" s="30"/>
      <c r="M843" s="30"/>
      <c r="N843" s="30"/>
      <c r="O843" s="30"/>
      <c r="P843" s="82"/>
      <c r="Q843" s="30"/>
      <c r="R843" s="31"/>
      <c r="S843" s="31"/>
      <c r="T843" s="30"/>
      <c r="U843" s="30"/>
      <c r="V843" s="31"/>
      <c r="W843" s="62"/>
      <c r="X843" s="62"/>
      <c r="Y843" s="30"/>
      <c r="Z843" s="30"/>
      <c r="AA843" s="30"/>
      <c r="AB843" s="30"/>
      <c r="AC843" s="30"/>
      <c r="AD843" s="30"/>
      <c r="AE843" s="30"/>
      <c r="AF843" s="30"/>
      <c r="AG843" s="30"/>
      <c r="AH843" s="30"/>
      <c r="AI843" s="30"/>
      <c r="AJ843" s="30"/>
    </row>
    <row r="844" spans="8:36">
      <c r="H844" s="30"/>
      <c r="I844" s="30"/>
      <c r="J844" s="30"/>
      <c r="K844" s="30"/>
      <c r="L844" s="30"/>
      <c r="M844" s="30"/>
      <c r="N844" s="30"/>
      <c r="O844" s="30"/>
      <c r="P844" s="82"/>
      <c r="Q844" s="30"/>
      <c r="R844" s="31"/>
      <c r="S844" s="31"/>
      <c r="T844" s="30"/>
      <c r="U844" s="30"/>
      <c r="V844" s="31"/>
      <c r="W844" s="62"/>
      <c r="X844" s="62"/>
      <c r="Y844" s="30"/>
      <c r="Z844" s="30"/>
      <c r="AA844" s="30"/>
      <c r="AB844" s="30"/>
      <c r="AC844" s="30"/>
      <c r="AD844" s="30"/>
      <c r="AE844" s="30"/>
      <c r="AF844" s="30"/>
      <c r="AG844" s="30"/>
      <c r="AH844" s="30"/>
      <c r="AI844" s="30"/>
      <c r="AJ844" s="30"/>
    </row>
    <row r="845" spans="8:36">
      <c r="H845" s="30"/>
      <c r="I845" s="30"/>
      <c r="J845" s="30"/>
      <c r="K845" s="30"/>
      <c r="L845" s="30"/>
      <c r="M845" s="30"/>
      <c r="N845" s="30"/>
      <c r="O845" s="30"/>
      <c r="P845" s="82"/>
      <c r="Q845" s="30"/>
      <c r="R845" s="31"/>
      <c r="S845" s="31"/>
      <c r="T845" s="30"/>
      <c r="U845" s="30"/>
      <c r="V845" s="31"/>
      <c r="W845" s="62"/>
      <c r="X845" s="62"/>
      <c r="Y845" s="30"/>
      <c r="Z845" s="30"/>
      <c r="AA845" s="30"/>
      <c r="AB845" s="30"/>
      <c r="AC845" s="30"/>
      <c r="AD845" s="30"/>
      <c r="AE845" s="30"/>
      <c r="AF845" s="30"/>
      <c r="AG845" s="30"/>
      <c r="AH845" s="30"/>
      <c r="AI845" s="30"/>
      <c r="AJ845" s="30"/>
    </row>
    <row r="846" spans="8:36">
      <c r="H846" s="30"/>
      <c r="I846" s="30"/>
      <c r="J846" s="30"/>
      <c r="K846" s="30"/>
      <c r="L846" s="30"/>
      <c r="M846" s="30"/>
      <c r="N846" s="30"/>
      <c r="O846" s="30"/>
      <c r="P846" s="82"/>
      <c r="Q846" s="30"/>
      <c r="R846" s="31"/>
      <c r="S846" s="31"/>
      <c r="T846" s="30"/>
      <c r="U846" s="30"/>
      <c r="V846" s="31"/>
      <c r="W846" s="62"/>
      <c r="X846" s="62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</row>
    <row r="847" spans="8:36">
      <c r="H847" s="30"/>
      <c r="I847" s="30"/>
      <c r="J847" s="30"/>
      <c r="K847" s="30"/>
      <c r="L847" s="30"/>
      <c r="M847" s="30"/>
      <c r="N847" s="30"/>
      <c r="O847" s="30"/>
      <c r="P847" s="82"/>
      <c r="Q847" s="30"/>
      <c r="R847" s="31"/>
      <c r="S847" s="31"/>
      <c r="T847" s="30"/>
      <c r="U847" s="30"/>
      <c r="V847" s="31"/>
      <c r="W847" s="62"/>
      <c r="X847" s="62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</row>
    <row r="848" spans="8:36">
      <c r="H848" s="30"/>
      <c r="I848" s="30"/>
      <c r="J848" s="30"/>
      <c r="K848" s="30"/>
      <c r="L848" s="30"/>
      <c r="M848" s="30"/>
      <c r="N848" s="30"/>
      <c r="O848" s="30"/>
      <c r="P848" s="82"/>
      <c r="Q848" s="30"/>
      <c r="R848" s="31"/>
      <c r="S848" s="31"/>
      <c r="T848" s="30"/>
      <c r="U848" s="30"/>
      <c r="V848" s="31"/>
      <c r="W848" s="62"/>
      <c r="X848" s="62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  <c r="AJ848" s="30"/>
    </row>
    <row r="849" spans="8:36">
      <c r="H849" s="30"/>
      <c r="I849" s="30"/>
      <c r="J849" s="30"/>
      <c r="K849" s="30"/>
      <c r="L849" s="30"/>
      <c r="M849" s="30"/>
      <c r="N849" s="30"/>
      <c r="O849" s="30"/>
      <c r="P849" s="82"/>
      <c r="Q849" s="30"/>
      <c r="R849" s="31"/>
      <c r="S849" s="31"/>
      <c r="T849" s="30"/>
      <c r="U849" s="30"/>
      <c r="V849" s="31"/>
      <c r="W849" s="62"/>
      <c r="X849" s="62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</row>
    <row r="850" spans="8:36">
      <c r="H850" s="30"/>
      <c r="I850" s="30"/>
      <c r="J850" s="30"/>
      <c r="K850" s="30"/>
      <c r="L850" s="30"/>
      <c r="M850" s="30"/>
      <c r="N850" s="30"/>
      <c r="O850" s="30"/>
      <c r="P850" s="82"/>
      <c r="Q850" s="30"/>
      <c r="R850" s="31"/>
      <c r="S850" s="31"/>
      <c r="T850" s="30"/>
      <c r="U850" s="30"/>
      <c r="V850" s="31"/>
      <c r="W850" s="62"/>
      <c r="X850" s="62"/>
      <c r="Y850" s="30"/>
      <c r="Z850" s="30"/>
      <c r="AA850" s="30"/>
      <c r="AB850" s="30"/>
      <c r="AC850" s="30"/>
      <c r="AD850" s="30"/>
      <c r="AE850" s="30"/>
      <c r="AF850" s="30"/>
      <c r="AG850" s="30"/>
      <c r="AH850" s="30"/>
      <c r="AI850" s="30"/>
      <c r="AJ850" s="30"/>
    </row>
    <row r="851" spans="8:36">
      <c r="H851" s="30"/>
      <c r="I851" s="30"/>
      <c r="J851" s="30"/>
      <c r="K851" s="30"/>
      <c r="L851" s="30"/>
      <c r="M851" s="30"/>
      <c r="N851" s="30"/>
      <c r="O851" s="30"/>
      <c r="P851" s="82"/>
      <c r="Q851" s="30"/>
      <c r="R851" s="31"/>
      <c r="S851" s="31"/>
      <c r="T851" s="30"/>
      <c r="U851" s="30"/>
      <c r="V851" s="31"/>
      <c r="W851" s="62"/>
      <c r="X851" s="62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  <c r="AJ851" s="30"/>
    </row>
    <row r="852" spans="8:36">
      <c r="H852" s="30"/>
      <c r="I852" s="30"/>
      <c r="J852" s="30"/>
      <c r="K852" s="30"/>
      <c r="L852" s="30"/>
      <c r="M852" s="30"/>
      <c r="N852" s="30"/>
      <c r="O852" s="30"/>
      <c r="P852" s="82"/>
      <c r="Q852" s="30"/>
      <c r="R852" s="31"/>
      <c r="S852" s="31"/>
      <c r="T852" s="30"/>
      <c r="U852" s="30"/>
      <c r="V852" s="31"/>
      <c r="W852" s="62"/>
      <c r="X852" s="62"/>
      <c r="Y852" s="30"/>
      <c r="Z852" s="30"/>
      <c r="AA852" s="30"/>
      <c r="AB852" s="30"/>
      <c r="AC852" s="30"/>
      <c r="AD852" s="30"/>
      <c r="AE852" s="30"/>
      <c r="AF852" s="30"/>
      <c r="AG852" s="30"/>
      <c r="AH852" s="30"/>
      <c r="AI852" s="30"/>
      <c r="AJ852" s="30"/>
    </row>
    <row r="853" spans="8:36">
      <c r="H853" s="30"/>
      <c r="I853" s="30"/>
      <c r="J853" s="30"/>
      <c r="K853" s="30"/>
      <c r="L853" s="30"/>
      <c r="M853" s="30"/>
      <c r="N853" s="30"/>
      <c r="O853" s="30"/>
      <c r="P853" s="82"/>
      <c r="Q853" s="30"/>
      <c r="R853" s="31"/>
      <c r="S853" s="31"/>
      <c r="T853" s="30"/>
      <c r="U853" s="30"/>
      <c r="V853" s="31"/>
      <c r="W853" s="62"/>
      <c r="X853" s="62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</row>
    <row r="854" spans="8:36">
      <c r="H854" s="30"/>
      <c r="I854" s="30"/>
      <c r="J854" s="30"/>
      <c r="K854" s="30"/>
      <c r="L854" s="30"/>
      <c r="M854" s="30"/>
      <c r="N854" s="30"/>
      <c r="O854" s="30"/>
      <c r="P854" s="82"/>
      <c r="Q854" s="30"/>
      <c r="R854" s="31"/>
      <c r="S854" s="31"/>
      <c r="T854" s="30"/>
      <c r="U854" s="30"/>
      <c r="V854" s="31"/>
      <c r="W854" s="62"/>
      <c r="X854" s="62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  <c r="AJ854" s="30"/>
    </row>
    <row r="855" spans="8:36">
      <c r="H855" s="30"/>
      <c r="I855" s="30"/>
      <c r="J855" s="30"/>
      <c r="K855" s="30"/>
      <c r="L855" s="30"/>
      <c r="M855" s="30"/>
      <c r="N855" s="30"/>
      <c r="O855" s="30"/>
      <c r="P855" s="82"/>
      <c r="Q855" s="30"/>
      <c r="R855" s="31"/>
      <c r="S855" s="31"/>
      <c r="T855" s="30"/>
      <c r="U855" s="30"/>
      <c r="V855" s="31"/>
      <c r="W855" s="62"/>
      <c r="X855" s="62"/>
      <c r="Y855" s="30"/>
      <c r="Z855" s="30"/>
      <c r="AA855" s="30"/>
      <c r="AB855" s="30"/>
      <c r="AC855" s="30"/>
      <c r="AD855" s="30"/>
      <c r="AE855" s="30"/>
      <c r="AF855" s="30"/>
      <c r="AG855" s="30"/>
      <c r="AH855" s="30"/>
      <c r="AI855" s="30"/>
      <c r="AJ855" s="30"/>
    </row>
    <row r="856" spans="8:36">
      <c r="H856" s="30"/>
      <c r="I856" s="30"/>
      <c r="J856" s="30"/>
      <c r="K856" s="30"/>
      <c r="L856" s="30"/>
      <c r="M856" s="30"/>
      <c r="N856" s="30"/>
      <c r="O856" s="30"/>
      <c r="P856" s="82"/>
      <c r="Q856" s="30"/>
      <c r="R856" s="31"/>
      <c r="S856" s="31"/>
      <c r="T856" s="30"/>
      <c r="U856" s="30"/>
      <c r="V856" s="31"/>
      <c r="W856" s="62"/>
      <c r="X856" s="62"/>
      <c r="Y856" s="30"/>
      <c r="Z856" s="30"/>
      <c r="AA856" s="30"/>
      <c r="AB856" s="30"/>
      <c r="AC856" s="30"/>
      <c r="AD856" s="30"/>
      <c r="AE856" s="30"/>
      <c r="AF856" s="30"/>
      <c r="AG856" s="30"/>
      <c r="AH856" s="30"/>
      <c r="AI856" s="30"/>
      <c r="AJ856" s="30"/>
    </row>
    <row r="857" spans="8:36">
      <c r="H857" s="30"/>
      <c r="I857" s="30"/>
      <c r="J857" s="30"/>
      <c r="K857" s="30"/>
      <c r="L857" s="30"/>
      <c r="M857" s="30"/>
      <c r="N857" s="30"/>
      <c r="O857" s="30"/>
      <c r="P857" s="82"/>
      <c r="Q857" s="30"/>
      <c r="R857" s="31"/>
      <c r="S857" s="31"/>
      <c r="T857" s="30"/>
      <c r="U857" s="30"/>
      <c r="V857" s="31"/>
      <c r="W857" s="62"/>
      <c r="X857" s="62"/>
      <c r="Y857" s="30"/>
      <c r="Z857" s="30"/>
      <c r="AA857" s="30"/>
      <c r="AB857" s="30"/>
      <c r="AC857" s="30"/>
      <c r="AD857" s="30"/>
      <c r="AE857" s="30"/>
      <c r="AF857" s="30"/>
      <c r="AG857" s="30"/>
      <c r="AH857" s="30"/>
      <c r="AI857" s="30"/>
      <c r="AJ857" s="30"/>
    </row>
    <row r="858" spans="8:36">
      <c r="H858" s="30"/>
      <c r="I858" s="30"/>
      <c r="J858" s="30"/>
      <c r="K858" s="30"/>
      <c r="L858" s="30"/>
      <c r="M858" s="30"/>
      <c r="N858" s="30"/>
      <c r="O858" s="30"/>
      <c r="P858" s="82"/>
      <c r="Q858" s="30"/>
      <c r="R858" s="31"/>
      <c r="S858" s="31"/>
      <c r="T858" s="30"/>
      <c r="U858" s="30"/>
      <c r="V858" s="31"/>
      <c r="W858" s="62"/>
      <c r="X858" s="62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</row>
    <row r="859" spans="8:36">
      <c r="H859" s="30"/>
      <c r="I859" s="30"/>
      <c r="J859" s="30"/>
      <c r="K859" s="30"/>
      <c r="L859" s="30"/>
      <c r="M859" s="30"/>
      <c r="N859" s="30"/>
      <c r="O859" s="30"/>
      <c r="P859" s="82"/>
      <c r="Q859" s="30"/>
      <c r="R859" s="31"/>
      <c r="S859" s="31"/>
      <c r="T859" s="30"/>
      <c r="U859" s="30"/>
      <c r="V859" s="31"/>
      <c r="W859" s="62"/>
      <c r="X859" s="62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</row>
    <row r="860" spans="8:36">
      <c r="H860" s="30"/>
      <c r="I860" s="30"/>
      <c r="J860" s="30"/>
      <c r="K860" s="30"/>
      <c r="L860" s="30"/>
      <c r="M860" s="30"/>
      <c r="N860" s="30"/>
      <c r="O860" s="30"/>
      <c r="P860" s="82"/>
      <c r="Q860" s="30"/>
      <c r="R860" s="31"/>
      <c r="S860" s="31"/>
      <c r="T860" s="30"/>
      <c r="U860" s="30"/>
      <c r="V860" s="31"/>
      <c r="W860" s="62"/>
      <c r="X860" s="62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</row>
    <row r="861" spans="8:36">
      <c r="H861" s="30"/>
      <c r="I861" s="30"/>
      <c r="J861" s="30"/>
      <c r="K861" s="30"/>
      <c r="L861" s="30"/>
      <c r="M861" s="30"/>
      <c r="N861" s="30"/>
      <c r="O861" s="30"/>
      <c r="P861" s="82"/>
      <c r="Q861" s="30"/>
      <c r="R861" s="31"/>
      <c r="S861" s="31"/>
      <c r="T861" s="30"/>
      <c r="U861" s="30"/>
      <c r="V861" s="31"/>
      <c r="W861" s="62"/>
      <c r="X861" s="62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</row>
    <row r="862" spans="8:36">
      <c r="H862" s="30"/>
      <c r="I862" s="30"/>
      <c r="J862" s="30"/>
      <c r="K862" s="30"/>
      <c r="L862" s="30"/>
      <c r="M862" s="30"/>
      <c r="N862" s="30"/>
      <c r="O862" s="30"/>
      <c r="P862" s="82"/>
      <c r="Q862" s="30"/>
      <c r="R862" s="31"/>
      <c r="S862" s="31"/>
      <c r="T862" s="30"/>
      <c r="U862" s="30"/>
      <c r="V862" s="31"/>
      <c r="W862" s="62"/>
      <c r="X862" s="62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</row>
    <row r="863" spans="8:36">
      <c r="H863" s="30"/>
      <c r="I863" s="30"/>
      <c r="J863" s="30"/>
      <c r="K863" s="30"/>
      <c r="L863" s="30"/>
      <c r="M863" s="30"/>
      <c r="N863" s="30"/>
      <c r="O863" s="30"/>
      <c r="P863" s="82"/>
      <c r="Q863" s="30"/>
      <c r="R863" s="31"/>
      <c r="S863" s="31"/>
      <c r="T863" s="30"/>
      <c r="U863" s="30"/>
      <c r="V863" s="31"/>
      <c r="W863" s="62"/>
      <c r="X863" s="62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</row>
    <row r="864" spans="8:36">
      <c r="H864" s="30"/>
      <c r="I864" s="30"/>
      <c r="J864" s="30"/>
      <c r="K864" s="30"/>
      <c r="L864" s="30"/>
      <c r="M864" s="30"/>
      <c r="N864" s="30"/>
      <c r="O864" s="30"/>
      <c r="P864" s="82"/>
      <c r="Q864" s="30"/>
      <c r="R864" s="31"/>
      <c r="S864" s="31"/>
      <c r="T864" s="30"/>
      <c r="U864" s="30"/>
      <c r="V864" s="31"/>
      <c r="W864" s="62"/>
      <c r="X864" s="62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</row>
    <row r="865" spans="8:36">
      <c r="H865" s="30"/>
      <c r="I865" s="30"/>
      <c r="J865" s="30"/>
      <c r="K865" s="30"/>
      <c r="L865" s="30"/>
      <c r="M865" s="30"/>
      <c r="N865" s="30"/>
      <c r="O865" s="30"/>
      <c r="P865" s="82"/>
      <c r="Q865" s="30"/>
      <c r="R865" s="31"/>
      <c r="S865" s="31"/>
      <c r="T865" s="30"/>
      <c r="U865" s="30"/>
      <c r="V865" s="31"/>
      <c r="W865" s="62"/>
      <c r="X865" s="62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</row>
    <row r="866" spans="8:36">
      <c r="H866" s="30"/>
      <c r="I866" s="30"/>
      <c r="J866" s="30"/>
      <c r="K866" s="30"/>
      <c r="L866" s="30"/>
      <c r="M866" s="30"/>
      <c r="N866" s="30"/>
      <c r="O866" s="30"/>
      <c r="P866" s="82"/>
      <c r="Q866" s="30"/>
      <c r="R866" s="31"/>
      <c r="S866" s="31"/>
      <c r="T866" s="30"/>
      <c r="U866" s="30"/>
      <c r="V866" s="31"/>
      <c r="W866" s="62"/>
      <c r="X866" s="62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</row>
    <row r="867" spans="8:36">
      <c r="H867" s="30"/>
      <c r="I867" s="30"/>
      <c r="J867" s="30"/>
      <c r="K867" s="30"/>
      <c r="L867" s="30"/>
      <c r="M867" s="30"/>
      <c r="N867" s="30"/>
      <c r="O867" s="30"/>
      <c r="P867" s="82"/>
      <c r="Q867" s="30"/>
      <c r="R867" s="31"/>
      <c r="S867" s="31"/>
      <c r="T867" s="30"/>
      <c r="U867" s="30"/>
      <c r="V867" s="31"/>
      <c r="W867" s="62"/>
      <c r="X867" s="62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</row>
    <row r="868" spans="8:36">
      <c r="H868" s="30"/>
      <c r="I868" s="30"/>
      <c r="J868" s="30"/>
      <c r="K868" s="30"/>
      <c r="L868" s="30"/>
      <c r="M868" s="30"/>
      <c r="N868" s="30"/>
      <c r="O868" s="30"/>
      <c r="P868" s="82"/>
      <c r="Q868" s="30"/>
      <c r="R868" s="31"/>
      <c r="S868" s="31"/>
      <c r="T868" s="30"/>
      <c r="U868" s="30"/>
      <c r="V868" s="31"/>
      <c r="W868" s="62"/>
      <c r="X868" s="62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</row>
    <row r="869" spans="8:36">
      <c r="H869" s="30"/>
      <c r="I869" s="30"/>
      <c r="J869" s="30"/>
      <c r="K869" s="30"/>
      <c r="L869" s="30"/>
      <c r="M869" s="30"/>
      <c r="N869" s="30"/>
      <c r="O869" s="30"/>
      <c r="P869" s="82"/>
      <c r="Q869" s="30"/>
      <c r="R869" s="31"/>
      <c r="S869" s="31"/>
      <c r="T869" s="30"/>
      <c r="U869" s="30"/>
      <c r="V869" s="31"/>
      <c r="W869" s="62"/>
      <c r="X869" s="62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</row>
    <row r="870" spans="8:36">
      <c r="H870" s="30"/>
      <c r="I870" s="30"/>
      <c r="J870" s="30"/>
      <c r="K870" s="30"/>
      <c r="L870" s="30"/>
      <c r="M870" s="30"/>
      <c r="N870" s="30"/>
      <c r="O870" s="30"/>
      <c r="P870" s="82"/>
      <c r="Q870" s="30"/>
      <c r="R870" s="31"/>
      <c r="S870" s="31"/>
      <c r="T870" s="30"/>
      <c r="U870" s="30"/>
      <c r="V870" s="31"/>
      <c r="W870" s="62"/>
      <c r="X870" s="62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</row>
    <row r="871" spans="8:36">
      <c r="H871" s="30"/>
      <c r="I871" s="30"/>
      <c r="J871" s="30"/>
      <c r="K871" s="30"/>
      <c r="L871" s="30"/>
      <c r="M871" s="30"/>
      <c r="N871" s="30"/>
      <c r="O871" s="30"/>
      <c r="P871" s="82"/>
      <c r="Q871" s="30"/>
      <c r="R871" s="31"/>
      <c r="S871" s="31"/>
      <c r="T871" s="30"/>
      <c r="U871" s="30"/>
      <c r="V871" s="31"/>
      <c r="W871" s="62"/>
      <c r="X871" s="62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</row>
    <row r="872" spans="8:36">
      <c r="H872" s="30"/>
      <c r="I872" s="30"/>
      <c r="J872" s="30"/>
      <c r="K872" s="30"/>
      <c r="L872" s="30"/>
      <c r="M872" s="30"/>
      <c r="N872" s="30"/>
      <c r="O872" s="30"/>
      <c r="P872" s="82"/>
      <c r="Q872" s="30"/>
      <c r="R872" s="31"/>
      <c r="S872" s="31"/>
      <c r="T872" s="30"/>
      <c r="U872" s="30"/>
      <c r="V872" s="31"/>
      <c r="W872" s="62"/>
      <c r="X872" s="62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</row>
    <row r="873" spans="8:36">
      <c r="H873" s="30"/>
      <c r="I873" s="30"/>
      <c r="J873" s="30"/>
      <c r="K873" s="30"/>
      <c r="L873" s="30"/>
      <c r="M873" s="30"/>
      <c r="N873" s="30"/>
      <c r="O873" s="30"/>
      <c r="P873" s="82"/>
      <c r="Q873" s="30"/>
      <c r="R873" s="31"/>
      <c r="S873" s="31"/>
      <c r="T873" s="30"/>
      <c r="U873" s="30"/>
      <c r="V873" s="31"/>
      <c r="W873" s="62"/>
      <c r="X873" s="62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</row>
    <row r="874" spans="8:36">
      <c r="H874" s="30"/>
      <c r="I874" s="30"/>
      <c r="J874" s="30"/>
      <c r="K874" s="30"/>
      <c r="L874" s="30"/>
      <c r="M874" s="30"/>
      <c r="N874" s="30"/>
      <c r="O874" s="30"/>
      <c r="P874" s="82"/>
      <c r="Q874" s="30"/>
      <c r="R874" s="31"/>
      <c r="S874" s="31"/>
      <c r="T874" s="30"/>
      <c r="U874" s="30"/>
      <c r="V874" s="31"/>
      <c r="W874" s="62"/>
      <c r="X874" s="62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</row>
    <row r="875" spans="8:36">
      <c r="H875" s="30"/>
      <c r="I875" s="30"/>
      <c r="J875" s="30"/>
      <c r="K875" s="30"/>
      <c r="L875" s="30"/>
      <c r="M875" s="30"/>
      <c r="N875" s="30"/>
      <c r="O875" s="30"/>
      <c r="P875" s="82"/>
      <c r="Q875" s="30"/>
      <c r="R875" s="31"/>
      <c r="S875" s="31"/>
      <c r="T875" s="30"/>
      <c r="U875" s="30"/>
      <c r="V875" s="31"/>
      <c r="W875" s="62"/>
      <c r="X875" s="62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</row>
    <row r="876" spans="8:36">
      <c r="H876" s="30"/>
      <c r="I876" s="30"/>
      <c r="J876" s="30"/>
      <c r="K876" s="30"/>
      <c r="L876" s="30"/>
      <c r="M876" s="30"/>
      <c r="N876" s="30"/>
      <c r="O876" s="30"/>
      <c r="P876" s="82"/>
      <c r="Q876" s="30"/>
      <c r="R876" s="31"/>
      <c r="S876" s="31"/>
      <c r="T876" s="30"/>
      <c r="U876" s="30"/>
      <c r="V876" s="31"/>
      <c r="W876" s="62"/>
      <c r="X876" s="62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</row>
    <row r="877" spans="8:36">
      <c r="H877" s="30"/>
      <c r="I877" s="30"/>
      <c r="J877" s="30"/>
      <c r="K877" s="30"/>
      <c r="L877" s="30"/>
      <c r="M877" s="30"/>
      <c r="N877" s="30"/>
      <c r="O877" s="30"/>
      <c r="P877" s="82"/>
      <c r="Q877" s="30"/>
      <c r="R877" s="31"/>
      <c r="S877" s="31"/>
      <c r="T877" s="30"/>
      <c r="U877" s="30"/>
      <c r="V877" s="31"/>
      <c r="W877" s="62"/>
      <c r="X877" s="62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</row>
    <row r="878" spans="8:36">
      <c r="H878" s="30"/>
      <c r="I878" s="30"/>
      <c r="J878" s="30"/>
      <c r="K878" s="30"/>
      <c r="L878" s="30"/>
      <c r="M878" s="30"/>
      <c r="N878" s="30"/>
      <c r="O878" s="30"/>
      <c r="P878" s="82"/>
      <c r="Q878" s="30"/>
      <c r="R878" s="31"/>
      <c r="S878" s="31"/>
      <c r="T878" s="30"/>
      <c r="U878" s="30"/>
      <c r="V878" s="31"/>
      <c r="W878" s="62"/>
      <c r="X878" s="62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</row>
    <row r="879" spans="8:36">
      <c r="H879" s="30"/>
      <c r="I879" s="30"/>
      <c r="J879" s="30"/>
      <c r="K879" s="30"/>
      <c r="L879" s="30"/>
      <c r="M879" s="30"/>
      <c r="N879" s="30"/>
      <c r="O879" s="30"/>
      <c r="P879" s="82"/>
      <c r="Q879" s="30"/>
      <c r="R879" s="31"/>
      <c r="S879" s="31"/>
      <c r="T879" s="30"/>
      <c r="U879" s="30"/>
      <c r="V879" s="31"/>
      <c r="W879" s="62"/>
      <c r="X879" s="62"/>
      <c r="Y879" s="30"/>
      <c r="Z879" s="30"/>
      <c r="AA879" s="30"/>
      <c r="AB879" s="30"/>
      <c r="AC879" s="30"/>
      <c r="AD879" s="30"/>
      <c r="AE879" s="30"/>
      <c r="AF879" s="30"/>
      <c r="AG879" s="30"/>
      <c r="AH879" s="30"/>
      <c r="AI879" s="30"/>
      <c r="AJ879" s="30"/>
    </row>
    <row r="880" spans="8:36">
      <c r="H880" s="30"/>
      <c r="I880" s="30"/>
      <c r="J880" s="30"/>
      <c r="K880" s="30"/>
      <c r="L880" s="30"/>
      <c r="M880" s="30"/>
      <c r="N880" s="30"/>
      <c r="O880" s="30"/>
      <c r="P880" s="82"/>
      <c r="Q880" s="30"/>
      <c r="R880" s="31"/>
      <c r="S880" s="31"/>
      <c r="T880" s="30"/>
      <c r="U880" s="30"/>
      <c r="V880" s="31"/>
      <c r="W880" s="62"/>
      <c r="X880" s="62"/>
      <c r="Y880" s="30"/>
      <c r="Z880" s="30"/>
      <c r="AA880" s="30"/>
      <c r="AB880" s="30"/>
      <c r="AC880" s="30"/>
      <c r="AD880" s="30"/>
      <c r="AE880" s="30"/>
      <c r="AF880" s="30"/>
      <c r="AG880" s="30"/>
      <c r="AH880" s="30"/>
      <c r="AI880" s="30"/>
      <c r="AJ880" s="30"/>
    </row>
    <row r="881" spans="8:36">
      <c r="H881" s="30"/>
      <c r="I881" s="30"/>
      <c r="J881" s="30"/>
      <c r="K881" s="30"/>
      <c r="L881" s="30"/>
      <c r="M881" s="30"/>
      <c r="N881" s="30"/>
      <c r="O881" s="30"/>
      <c r="P881" s="82"/>
      <c r="Q881" s="30"/>
      <c r="R881" s="31"/>
      <c r="S881" s="31"/>
      <c r="T881" s="30"/>
      <c r="U881" s="30"/>
      <c r="V881" s="31"/>
      <c r="W881" s="62"/>
      <c r="X881" s="62"/>
      <c r="Y881" s="30"/>
      <c r="Z881" s="30"/>
      <c r="AA881" s="30"/>
      <c r="AB881" s="30"/>
      <c r="AC881" s="30"/>
      <c r="AD881" s="30"/>
      <c r="AE881" s="30"/>
      <c r="AF881" s="30"/>
      <c r="AG881" s="30"/>
      <c r="AH881" s="30"/>
      <c r="AI881" s="30"/>
      <c r="AJ881" s="30"/>
    </row>
    <row r="882" spans="8:36">
      <c r="H882" s="30"/>
      <c r="I882" s="30"/>
      <c r="J882" s="30"/>
      <c r="K882" s="30"/>
      <c r="L882" s="30"/>
      <c r="M882" s="30"/>
      <c r="N882" s="30"/>
      <c r="O882" s="30"/>
      <c r="P882" s="82"/>
      <c r="Q882" s="30"/>
      <c r="R882" s="31"/>
      <c r="S882" s="31"/>
      <c r="T882" s="30"/>
      <c r="U882" s="30"/>
      <c r="V882" s="31"/>
      <c r="W882" s="62"/>
      <c r="X882" s="62"/>
      <c r="Y882" s="30"/>
      <c r="Z882" s="30"/>
      <c r="AA882" s="30"/>
      <c r="AB882" s="30"/>
      <c r="AC882" s="30"/>
      <c r="AD882" s="30"/>
      <c r="AE882" s="30"/>
      <c r="AF882" s="30"/>
      <c r="AG882" s="30"/>
      <c r="AH882" s="30"/>
      <c r="AI882" s="30"/>
      <c r="AJ882" s="30"/>
    </row>
    <row r="883" spans="8:36">
      <c r="H883" s="30"/>
      <c r="I883" s="30"/>
      <c r="J883" s="30"/>
      <c r="K883" s="30"/>
      <c r="L883" s="30"/>
      <c r="M883" s="30"/>
      <c r="N883" s="30"/>
      <c r="O883" s="30"/>
      <c r="P883" s="82"/>
      <c r="Q883" s="30"/>
      <c r="R883" s="31"/>
      <c r="S883" s="31"/>
      <c r="T883" s="30"/>
      <c r="U883" s="30"/>
      <c r="V883" s="31"/>
      <c r="W883" s="62"/>
      <c r="X883" s="62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  <c r="AJ883" s="30"/>
    </row>
    <row r="884" spans="8:36">
      <c r="H884" s="30"/>
      <c r="I884" s="30"/>
      <c r="J884" s="30"/>
      <c r="K884" s="30"/>
      <c r="L884" s="30"/>
      <c r="M884" s="30"/>
      <c r="N884" s="30"/>
      <c r="O884" s="30"/>
      <c r="P884" s="82"/>
      <c r="Q884" s="30"/>
      <c r="R884" s="31"/>
      <c r="S884" s="31"/>
      <c r="T884" s="30"/>
      <c r="U884" s="30"/>
      <c r="V884" s="31"/>
      <c r="W884" s="62"/>
      <c r="X884" s="62"/>
      <c r="Y884" s="30"/>
      <c r="Z884" s="30"/>
      <c r="AA884" s="30"/>
      <c r="AB884" s="30"/>
      <c r="AC884" s="30"/>
      <c r="AD884" s="30"/>
      <c r="AE884" s="30"/>
      <c r="AF884" s="30"/>
      <c r="AG884" s="30"/>
      <c r="AH884" s="30"/>
      <c r="AI884" s="30"/>
      <c r="AJ884" s="30"/>
    </row>
    <row r="885" spans="8:36">
      <c r="H885" s="30"/>
      <c r="I885" s="30"/>
      <c r="J885" s="30"/>
      <c r="K885" s="30"/>
      <c r="L885" s="30"/>
      <c r="M885" s="30"/>
      <c r="N885" s="30"/>
      <c r="O885" s="30"/>
      <c r="P885" s="82"/>
      <c r="Q885" s="30"/>
      <c r="R885" s="31"/>
      <c r="S885" s="31"/>
      <c r="T885" s="30"/>
      <c r="U885" s="30"/>
      <c r="V885" s="31"/>
      <c r="W885" s="62"/>
      <c r="X885" s="62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</row>
    <row r="886" spans="8:36">
      <c r="H886" s="30"/>
      <c r="I886" s="30"/>
      <c r="J886" s="30"/>
      <c r="K886" s="30"/>
      <c r="L886" s="30"/>
      <c r="M886" s="30"/>
      <c r="N886" s="30"/>
      <c r="O886" s="30"/>
      <c r="P886" s="82"/>
      <c r="Q886" s="30"/>
      <c r="R886" s="31"/>
      <c r="S886" s="31"/>
      <c r="T886" s="30"/>
      <c r="U886" s="30"/>
      <c r="V886" s="31"/>
      <c r="W886" s="62"/>
      <c r="X886" s="62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  <c r="AJ886" s="30"/>
    </row>
    <row r="887" spans="8:36">
      <c r="H887" s="30"/>
      <c r="I887" s="30"/>
      <c r="J887" s="30"/>
      <c r="K887" s="30"/>
      <c r="L887" s="30"/>
      <c r="M887" s="30"/>
      <c r="N887" s="30"/>
      <c r="O887" s="30"/>
      <c r="P887" s="82"/>
      <c r="Q887" s="30"/>
      <c r="R887" s="31"/>
      <c r="S887" s="31"/>
      <c r="T887" s="30"/>
      <c r="U887" s="30"/>
      <c r="V887" s="31"/>
      <c r="W887" s="62"/>
      <c r="X887" s="62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</row>
    <row r="888" spans="8:36">
      <c r="H888" s="30"/>
      <c r="I888" s="30"/>
      <c r="J888" s="30"/>
      <c r="K888" s="30"/>
      <c r="L888" s="30"/>
      <c r="M888" s="30"/>
      <c r="N888" s="30"/>
      <c r="O888" s="30"/>
      <c r="P888" s="82"/>
      <c r="Q888" s="30"/>
      <c r="R888" s="31"/>
      <c r="S888" s="31"/>
      <c r="T888" s="30"/>
      <c r="U888" s="30"/>
      <c r="V888" s="31"/>
      <c r="W888" s="62"/>
      <c r="X888" s="62"/>
      <c r="Y888" s="30"/>
      <c r="Z888" s="30"/>
      <c r="AA888" s="30"/>
      <c r="AB888" s="30"/>
      <c r="AC888" s="30"/>
      <c r="AD888" s="30"/>
      <c r="AE888" s="30"/>
      <c r="AF888" s="30"/>
      <c r="AG888" s="30"/>
      <c r="AH888" s="30"/>
      <c r="AI888" s="30"/>
      <c r="AJ888" s="30"/>
    </row>
    <row r="889" spans="8:36">
      <c r="H889" s="30"/>
      <c r="I889" s="30"/>
      <c r="J889" s="30"/>
      <c r="K889" s="30"/>
      <c r="L889" s="30"/>
      <c r="M889" s="30"/>
      <c r="N889" s="30"/>
      <c r="O889" s="30"/>
      <c r="P889" s="82"/>
      <c r="Q889" s="30"/>
      <c r="R889" s="31"/>
      <c r="S889" s="31"/>
      <c r="T889" s="30"/>
      <c r="U889" s="30"/>
      <c r="V889" s="31"/>
      <c r="W889" s="62"/>
      <c r="X889" s="62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</row>
    <row r="890" spans="8:36">
      <c r="H890" s="30"/>
      <c r="I890" s="30"/>
      <c r="J890" s="30"/>
      <c r="K890" s="30"/>
      <c r="L890" s="30"/>
      <c r="M890" s="30"/>
      <c r="N890" s="30"/>
      <c r="O890" s="30"/>
      <c r="P890" s="82"/>
      <c r="Q890" s="30"/>
      <c r="R890" s="31"/>
      <c r="S890" s="31"/>
      <c r="T890" s="30"/>
      <c r="U890" s="30"/>
      <c r="V890" s="31"/>
      <c r="W890" s="62"/>
      <c r="X890" s="62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  <c r="AJ890" s="30"/>
    </row>
    <row r="891" spans="8:36">
      <c r="H891" s="30"/>
      <c r="I891" s="30"/>
      <c r="J891" s="30"/>
      <c r="K891" s="30"/>
      <c r="L891" s="30"/>
      <c r="M891" s="30"/>
      <c r="N891" s="30"/>
      <c r="O891" s="30"/>
      <c r="P891" s="82"/>
      <c r="Q891" s="30"/>
      <c r="R891" s="31"/>
      <c r="S891" s="31"/>
      <c r="T891" s="30"/>
      <c r="U891" s="30"/>
      <c r="V891" s="31"/>
      <c r="W891" s="62"/>
      <c r="X891" s="62"/>
      <c r="Y891" s="30"/>
      <c r="Z891" s="30"/>
      <c r="AA891" s="30"/>
      <c r="AB891" s="30"/>
      <c r="AC891" s="30"/>
      <c r="AD891" s="30"/>
      <c r="AE891" s="30"/>
      <c r="AF891" s="30"/>
      <c r="AG891" s="30"/>
      <c r="AH891" s="30"/>
      <c r="AI891" s="30"/>
      <c r="AJ891" s="30"/>
    </row>
    <row r="892" spans="8:36">
      <c r="H892" s="30"/>
      <c r="I892" s="30"/>
      <c r="J892" s="30"/>
      <c r="K892" s="30"/>
      <c r="L892" s="30"/>
      <c r="M892" s="30"/>
      <c r="N892" s="30"/>
      <c r="O892" s="30"/>
      <c r="P892" s="82"/>
      <c r="Q892" s="30"/>
      <c r="R892" s="31"/>
      <c r="S892" s="31"/>
      <c r="T892" s="30"/>
      <c r="U892" s="30"/>
      <c r="V892" s="31"/>
      <c r="W892" s="62"/>
      <c r="X892" s="62"/>
      <c r="Y892" s="30"/>
      <c r="Z892" s="30"/>
      <c r="AA892" s="30"/>
      <c r="AB892" s="30"/>
      <c r="AC892" s="30"/>
      <c r="AD892" s="30"/>
      <c r="AE892" s="30"/>
      <c r="AF892" s="30"/>
      <c r="AG892" s="30"/>
      <c r="AH892" s="30"/>
      <c r="AI892" s="30"/>
      <c r="AJ892" s="30"/>
    </row>
    <row r="893" spans="8:36">
      <c r="H893" s="30"/>
      <c r="I893" s="30"/>
      <c r="J893" s="30"/>
      <c r="K893" s="30"/>
      <c r="L893" s="30"/>
      <c r="M893" s="30"/>
      <c r="N893" s="30"/>
      <c r="O893" s="30"/>
      <c r="P893" s="82"/>
      <c r="Q893" s="30"/>
      <c r="R893" s="31"/>
      <c r="S893" s="31"/>
      <c r="T893" s="30"/>
      <c r="U893" s="30"/>
      <c r="V893" s="31"/>
      <c r="W893" s="62"/>
      <c r="X893" s="62"/>
      <c r="Y893" s="30"/>
      <c r="Z893" s="30"/>
      <c r="AA893" s="30"/>
      <c r="AB893" s="30"/>
      <c r="AC893" s="30"/>
      <c r="AD893" s="30"/>
      <c r="AE893" s="30"/>
      <c r="AF893" s="30"/>
      <c r="AG893" s="30"/>
      <c r="AH893" s="30"/>
      <c r="AI893" s="30"/>
      <c r="AJ893" s="30"/>
    </row>
    <row r="894" spans="8:36">
      <c r="H894" s="30"/>
      <c r="I894" s="30"/>
      <c r="J894" s="30"/>
      <c r="K894" s="30"/>
      <c r="L894" s="30"/>
      <c r="M894" s="30"/>
      <c r="N894" s="30"/>
      <c r="O894" s="30"/>
      <c r="P894" s="82"/>
      <c r="Q894" s="30"/>
      <c r="R894" s="31"/>
      <c r="S894" s="31"/>
      <c r="T894" s="30"/>
      <c r="U894" s="30"/>
      <c r="V894" s="31"/>
      <c r="W894" s="62"/>
      <c r="X894" s="62"/>
      <c r="Y894" s="30"/>
      <c r="Z894" s="30"/>
      <c r="AA894" s="30"/>
      <c r="AB894" s="30"/>
      <c r="AC894" s="30"/>
      <c r="AD894" s="30"/>
      <c r="AE894" s="30"/>
      <c r="AF894" s="30"/>
      <c r="AG894" s="30"/>
      <c r="AH894" s="30"/>
      <c r="AI894" s="30"/>
      <c r="AJ894" s="30"/>
    </row>
    <row r="895" spans="8:36">
      <c r="H895" s="30"/>
      <c r="I895" s="30"/>
      <c r="J895" s="30"/>
      <c r="K895" s="30"/>
      <c r="L895" s="30"/>
      <c r="M895" s="30"/>
      <c r="N895" s="30"/>
      <c r="O895" s="30"/>
      <c r="P895" s="82"/>
      <c r="Q895" s="30"/>
      <c r="R895" s="31"/>
      <c r="S895" s="31"/>
      <c r="T895" s="30"/>
      <c r="U895" s="30"/>
      <c r="V895" s="31"/>
      <c r="W895" s="62"/>
      <c r="X895" s="62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</row>
    <row r="896" spans="8:36">
      <c r="H896" s="30"/>
      <c r="I896" s="30"/>
      <c r="J896" s="30"/>
      <c r="K896" s="30"/>
      <c r="L896" s="30"/>
      <c r="M896" s="30"/>
      <c r="N896" s="30"/>
      <c r="O896" s="30"/>
      <c r="P896" s="82"/>
      <c r="Q896" s="30"/>
      <c r="R896" s="31"/>
      <c r="S896" s="31"/>
      <c r="T896" s="30"/>
      <c r="U896" s="30"/>
      <c r="V896" s="31"/>
      <c r="W896" s="62"/>
      <c r="X896" s="62"/>
      <c r="Y896" s="30"/>
      <c r="Z896" s="30"/>
      <c r="AA896" s="30"/>
      <c r="AB896" s="30"/>
      <c r="AC896" s="30"/>
      <c r="AD896" s="30"/>
      <c r="AE896" s="30"/>
      <c r="AF896" s="30"/>
      <c r="AG896" s="30"/>
      <c r="AH896" s="30"/>
      <c r="AI896" s="30"/>
      <c r="AJ896" s="30"/>
    </row>
    <row r="897" spans="8:36">
      <c r="H897" s="30"/>
      <c r="I897" s="30"/>
      <c r="J897" s="30"/>
      <c r="K897" s="30"/>
      <c r="L897" s="30"/>
      <c r="M897" s="30"/>
      <c r="N897" s="30"/>
      <c r="O897" s="30"/>
      <c r="P897" s="82"/>
      <c r="Q897" s="30"/>
      <c r="R897" s="31"/>
      <c r="S897" s="31"/>
      <c r="T897" s="30"/>
      <c r="U897" s="30"/>
      <c r="V897" s="31"/>
      <c r="W897" s="62"/>
      <c r="X897" s="62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</row>
    <row r="898" spans="8:36">
      <c r="H898" s="30"/>
      <c r="I898" s="30"/>
      <c r="J898" s="30"/>
      <c r="K898" s="30"/>
      <c r="L898" s="30"/>
      <c r="M898" s="30"/>
      <c r="N898" s="30"/>
      <c r="O898" s="30"/>
      <c r="P898" s="82"/>
      <c r="Q898" s="30"/>
      <c r="R898" s="31"/>
      <c r="S898" s="31"/>
      <c r="T898" s="30"/>
      <c r="U898" s="30"/>
      <c r="V898" s="31"/>
      <c r="W898" s="62"/>
      <c r="X898" s="62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</row>
    <row r="899" spans="8:36">
      <c r="H899" s="30"/>
      <c r="I899" s="30"/>
      <c r="J899" s="30"/>
      <c r="K899" s="30"/>
      <c r="L899" s="30"/>
      <c r="M899" s="30"/>
      <c r="N899" s="30"/>
      <c r="O899" s="30"/>
      <c r="P899" s="82"/>
      <c r="Q899" s="30"/>
      <c r="R899" s="31"/>
      <c r="S899" s="31"/>
      <c r="T899" s="30"/>
      <c r="U899" s="30"/>
      <c r="V899" s="31"/>
      <c r="W899" s="62"/>
      <c r="X899" s="62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</row>
    <row r="900" spans="8:36">
      <c r="H900" s="30"/>
      <c r="I900" s="30"/>
      <c r="J900" s="30"/>
      <c r="K900" s="30"/>
      <c r="L900" s="30"/>
      <c r="M900" s="30"/>
      <c r="N900" s="30"/>
      <c r="O900" s="30"/>
      <c r="P900" s="82"/>
      <c r="Q900" s="30"/>
      <c r="R900" s="31"/>
      <c r="S900" s="31"/>
      <c r="T900" s="30"/>
      <c r="U900" s="30"/>
      <c r="V900" s="31"/>
      <c r="W900" s="62"/>
      <c r="X900" s="62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</row>
    <row r="901" spans="8:36">
      <c r="H901" s="30"/>
      <c r="I901" s="30"/>
      <c r="J901" s="30"/>
      <c r="K901" s="30"/>
      <c r="L901" s="30"/>
      <c r="M901" s="30"/>
      <c r="N901" s="30"/>
      <c r="O901" s="30"/>
      <c r="P901" s="82"/>
      <c r="Q901" s="30"/>
      <c r="R901" s="31"/>
      <c r="S901" s="31"/>
      <c r="T901" s="30"/>
      <c r="U901" s="30"/>
      <c r="V901" s="31"/>
      <c r="W901" s="62"/>
      <c r="X901" s="62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</row>
    <row r="902" spans="8:36">
      <c r="H902" s="30"/>
      <c r="I902" s="30"/>
      <c r="J902" s="30"/>
      <c r="K902" s="30"/>
      <c r="L902" s="30"/>
      <c r="M902" s="30"/>
      <c r="N902" s="30"/>
      <c r="O902" s="30"/>
      <c r="P902" s="82"/>
      <c r="Q902" s="30"/>
      <c r="R902" s="31"/>
      <c r="S902" s="31"/>
      <c r="T902" s="30"/>
      <c r="U902" s="30"/>
      <c r="V902" s="31"/>
      <c r="W902" s="62"/>
      <c r="X902" s="62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</row>
    <row r="903" spans="8:36">
      <c r="H903" s="30"/>
      <c r="I903" s="30"/>
      <c r="J903" s="30"/>
      <c r="K903" s="30"/>
      <c r="L903" s="30"/>
      <c r="M903" s="30"/>
      <c r="N903" s="30"/>
      <c r="O903" s="30"/>
      <c r="P903" s="82"/>
      <c r="Q903" s="30"/>
      <c r="R903" s="31"/>
      <c r="S903" s="31"/>
      <c r="T903" s="30"/>
      <c r="U903" s="30"/>
      <c r="V903" s="31"/>
      <c r="W903" s="62"/>
      <c r="X903" s="62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</row>
    <row r="904" spans="8:36">
      <c r="H904" s="30"/>
      <c r="I904" s="30"/>
      <c r="J904" s="30"/>
      <c r="K904" s="30"/>
      <c r="L904" s="30"/>
      <c r="M904" s="30"/>
      <c r="N904" s="30"/>
      <c r="O904" s="30"/>
      <c r="P904" s="82"/>
      <c r="Q904" s="30"/>
      <c r="R904" s="31"/>
      <c r="S904" s="31"/>
      <c r="T904" s="30"/>
      <c r="U904" s="30"/>
      <c r="V904" s="31"/>
      <c r="W904" s="62"/>
      <c r="X904" s="62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</row>
    <row r="905" spans="8:36">
      <c r="H905" s="30"/>
      <c r="I905" s="30"/>
      <c r="J905" s="30"/>
      <c r="K905" s="30"/>
      <c r="L905" s="30"/>
      <c r="M905" s="30"/>
      <c r="N905" s="30"/>
      <c r="O905" s="30"/>
      <c r="P905" s="82"/>
      <c r="Q905" s="30"/>
      <c r="R905" s="31"/>
      <c r="S905" s="31"/>
      <c r="T905" s="30"/>
      <c r="U905" s="30"/>
      <c r="V905" s="31"/>
      <c r="W905" s="62"/>
      <c r="X905" s="62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</row>
    <row r="906" spans="8:36">
      <c r="H906" s="30"/>
      <c r="I906" s="30"/>
      <c r="J906" s="30"/>
      <c r="K906" s="30"/>
      <c r="L906" s="30"/>
      <c r="M906" s="30"/>
      <c r="N906" s="30"/>
      <c r="O906" s="30"/>
      <c r="P906" s="82"/>
      <c r="Q906" s="30"/>
      <c r="R906" s="31"/>
      <c r="S906" s="31"/>
      <c r="T906" s="30"/>
      <c r="U906" s="30"/>
      <c r="V906" s="31"/>
      <c r="W906" s="62"/>
      <c r="X906" s="62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</row>
    <row r="907" spans="8:36">
      <c r="H907" s="30"/>
      <c r="I907" s="30"/>
      <c r="J907" s="30"/>
      <c r="K907" s="30"/>
      <c r="L907" s="30"/>
      <c r="M907" s="30"/>
      <c r="N907" s="30"/>
      <c r="O907" s="30"/>
      <c r="P907" s="82"/>
      <c r="Q907" s="30"/>
      <c r="R907" s="31"/>
      <c r="S907" s="31"/>
      <c r="T907" s="30"/>
      <c r="U907" s="30"/>
      <c r="V907" s="31"/>
      <c r="W907" s="62"/>
      <c r="X907" s="62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</row>
    <row r="908" spans="8:36">
      <c r="H908" s="30"/>
      <c r="I908" s="30"/>
      <c r="J908" s="30"/>
      <c r="K908" s="30"/>
      <c r="L908" s="30"/>
      <c r="M908" s="30"/>
      <c r="N908" s="30"/>
      <c r="O908" s="30"/>
      <c r="P908" s="82"/>
      <c r="Q908" s="30"/>
      <c r="R908" s="31"/>
      <c r="S908" s="31"/>
      <c r="T908" s="30"/>
      <c r="U908" s="30"/>
      <c r="V908" s="31"/>
      <c r="W908" s="62"/>
      <c r="X908" s="62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</row>
    <row r="909" spans="8:36">
      <c r="H909" s="30"/>
      <c r="I909" s="30"/>
      <c r="J909" s="30"/>
      <c r="K909" s="30"/>
      <c r="L909" s="30"/>
      <c r="M909" s="30"/>
      <c r="N909" s="30"/>
      <c r="O909" s="30"/>
      <c r="P909" s="82"/>
      <c r="Q909" s="30"/>
      <c r="R909" s="31"/>
      <c r="S909" s="31"/>
      <c r="T909" s="30"/>
      <c r="U909" s="30"/>
      <c r="V909" s="31"/>
      <c r="W909" s="62"/>
      <c r="X909" s="62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</row>
    <row r="910" spans="8:36">
      <c r="H910" s="30"/>
      <c r="I910" s="30"/>
      <c r="J910" s="30"/>
      <c r="K910" s="30"/>
      <c r="L910" s="30"/>
      <c r="M910" s="30"/>
      <c r="N910" s="30"/>
      <c r="O910" s="30"/>
      <c r="P910" s="82"/>
      <c r="Q910" s="30"/>
      <c r="R910" s="31"/>
      <c r="S910" s="31"/>
      <c r="T910" s="30"/>
      <c r="U910" s="30"/>
      <c r="V910" s="31"/>
      <c r="W910" s="62"/>
      <c r="X910" s="62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</row>
    <row r="911" spans="8:36">
      <c r="H911" s="30"/>
      <c r="I911" s="30"/>
      <c r="J911" s="30"/>
      <c r="K911" s="30"/>
      <c r="L911" s="30"/>
      <c r="M911" s="30"/>
      <c r="N911" s="30"/>
      <c r="O911" s="30"/>
      <c r="P911" s="82"/>
      <c r="Q911" s="30"/>
      <c r="R911" s="31"/>
      <c r="S911" s="31"/>
      <c r="T911" s="30"/>
      <c r="U911" s="30"/>
      <c r="V911" s="31"/>
      <c r="W911" s="62"/>
      <c r="X911" s="62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</row>
    <row r="912" spans="8:36">
      <c r="H912" s="30"/>
      <c r="I912" s="30"/>
      <c r="J912" s="30"/>
      <c r="K912" s="30"/>
      <c r="L912" s="30"/>
      <c r="M912" s="30"/>
      <c r="N912" s="30"/>
      <c r="O912" s="30"/>
      <c r="P912" s="82"/>
      <c r="Q912" s="30"/>
      <c r="R912" s="31"/>
      <c r="S912" s="31"/>
      <c r="T912" s="30"/>
      <c r="U912" s="30"/>
      <c r="V912" s="31"/>
      <c r="W912" s="62"/>
      <c r="X912" s="62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</row>
    <row r="913" spans="8:36">
      <c r="H913" s="30"/>
      <c r="I913" s="30"/>
      <c r="J913" s="30"/>
      <c r="K913" s="30"/>
      <c r="L913" s="30"/>
      <c r="M913" s="30"/>
      <c r="N913" s="30"/>
      <c r="O913" s="30"/>
      <c r="P913" s="82"/>
      <c r="Q913" s="30"/>
      <c r="R913" s="31"/>
      <c r="S913" s="31"/>
      <c r="T913" s="30"/>
      <c r="U913" s="30"/>
      <c r="V913" s="31"/>
      <c r="W913" s="62"/>
      <c r="X913" s="62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</row>
    <row r="914" spans="8:36">
      <c r="H914" s="30"/>
      <c r="I914" s="30"/>
      <c r="J914" s="30"/>
      <c r="K914" s="30"/>
      <c r="L914" s="30"/>
      <c r="M914" s="30"/>
      <c r="N914" s="30"/>
      <c r="O914" s="30"/>
      <c r="P914" s="82"/>
      <c r="Q914" s="30"/>
      <c r="R914" s="31"/>
      <c r="S914" s="31"/>
      <c r="T914" s="30"/>
      <c r="U914" s="30"/>
      <c r="V914" s="31"/>
      <c r="W914" s="62"/>
      <c r="X914" s="62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</row>
    <row r="915" spans="8:36">
      <c r="H915" s="30"/>
      <c r="I915" s="30"/>
      <c r="J915" s="30"/>
      <c r="K915" s="30"/>
      <c r="L915" s="30"/>
      <c r="M915" s="30"/>
      <c r="N915" s="30"/>
      <c r="O915" s="30"/>
      <c r="P915" s="82"/>
      <c r="Q915" s="30"/>
      <c r="R915" s="31"/>
      <c r="S915" s="31"/>
      <c r="T915" s="30"/>
      <c r="U915" s="30"/>
      <c r="V915" s="31"/>
      <c r="W915" s="62"/>
      <c r="X915" s="62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</row>
    <row r="916" spans="8:36">
      <c r="H916" s="30"/>
      <c r="I916" s="30"/>
      <c r="J916" s="30"/>
      <c r="K916" s="30"/>
      <c r="L916" s="30"/>
      <c r="M916" s="30"/>
      <c r="N916" s="30"/>
      <c r="O916" s="30"/>
      <c r="P916" s="82"/>
      <c r="Q916" s="30"/>
      <c r="R916" s="31"/>
      <c r="S916" s="31"/>
      <c r="T916" s="30"/>
      <c r="U916" s="30"/>
      <c r="V916" s="31"/>
      <c r="W916" s="62"/>
      <c r="X916" s="62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</row>
    <row r="917" spans="8:36">
      <c r="H917" s="30"/>
      <c r="I917" s="30"/>
      <c r="J917" s="30"/>
      <c r="K917" s="30"/>
      <c r="L917" s="30"/>
      <c r="M917" s="30"/>
      <c r="N917" s="30"/>
      <c r="O917" s="30"/>
      <c r="P917" s="82"/>
      <c r="Q917" s="30"/>
      <c r="R917" s="31"/>
      <c r="S917" s="31"/>
      <c r="T917" s="30"/>
      <c r="U917" s="30"/>
      <c r="V917" s="31"/>
      <c r="W917" s="62"/>
      <c r="X917" s="62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</row>
    <row r="918" spans="8:36">
      <c r="H918" s="30"/>
      <c r="I918" s="30"/>
      <c r="J918" s="30"/>
      <c r="K918" s="30"/>
      <c r="L918" s="30"/>
      <c r="M918" s="30"/>
      <c r="N918" s="30"/>
      <c r="O918" s="30"/>
      <c r="P918" s="82"/>
      <c r="Q918" s="30"/>
      <c r="R918" s="31"/>
      <c r="S918" s="31"/>
      <c r="T918" s="30"/>
      <c r="U918" s="30"/>
      <c r="V918" s="31"/>
      <c r="W918" s="62"/>
      <c r="X918" s="62"/>
      <c r="Y918" s="30"/>
      <c r="Z918" s="30"/>
      <c r="AA918" s="30"/>
      <c r="AB918" s="30"/>
      <c r="AC918" s="30"/>
      <c r="AD918" s="30"/>
      <c r="AE918" s="30"/>
      <c r="AF918" s="30"/>
      <c r="AG918" s="30"/>
      <c r="AH918" s="30"/>
      <c r="AI918" s="30"/>
      <c r="AJ918" s="30"/>
    </row>
    <row r="919" spans="8:36">
      <c r="H919" s="30"/>
      <c r="I919" s="30"/>
      <c r="J919" s="30"/>
      <c r="K919" s="30"/>
      <c r="L919" s="30"/>
      <c r="M919" s="30"/>
      <c r="N919" s="30"/>
      <c r="O919" s="30"/>
      <c r="P919" s="82"/>
      <c r="Q919" s="30"/>
      <c r="R919" s="31"/>
      <c r="S919" s="31"/>
      <c r="T919" s="30"/>
      <c r="U919" s="30"/>
      <c r="V919" s="31"/>
      <c r="W919" s="62"/>
      <c r="X919" s="62"/>
      <c r="Y919" s="30"/>
      <c r="Z919" s="30"/>
      <c r="AA919" s="30"/>
      <c r="AB919" s="30"/>
      <c r="AC919" s="30"/>
      <c r="AD919" s="30"/>
      <c r="AE919" s="30"/>
      <c r="AF919" s="30"/>
      <c r="AG919" s="30"/>
      <c r="AH919" s="30"/>
      <c r="AI919" s="30"/>
      <c r="AJ919" s="30"/>
    </row>
    <row r="920" spans="8:36">
      <c r="H920" s="30"/>
      <c r="I920" s="30"/>
      <c r="J920" s="30"/>
      <c r="K920" s="30"/>
      <c r="L920" s="30"/>
      <c r="M920" s="30"/>
      <c r="N920" s="30"/>
      <c r="O920" s="30"/>
      <c r="P920" s="82"/>
      <c r="Q920" s="30"/>
      <c r="R920" s="31"/>
      <c r="S920" s="31"/>
      <c r="T920" s="30"/>
      <c r="U920" s="30"/>
      <c r="V920" s="31"/>
      <c r="W920" s="62"/>
      <c r="X920" s="62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  <c r="AJ920" s="30"/>
    </row>
    <row r="921" spans="8:36">
      <c r="H921" s="30"/>
      <c r="I921" s="30"/>
      <c r="J921" s="30"/>
      <c r="K921" s="30"/>
      <c r="L921" s="30"/>
      <c r="M921" s="30"/>
      <c r="N921" s="30"/>
      <c r="O921" s="30"/>
      <c r="P921" s="82"/>
      <c r="Q921" s="30"/>
      <c r="R921" s="31"/>
      <c r="S921" s="31"/>
      <c r="T921" s="30"/>
      <c r="U921" s="30"/>
      <c r="V921" s="31"/>
      <c r="W921" s="62"/>
      <c r="X921" s="62"/>
      <c r="Y921" s="30"/>
      <c r="Z921" s="30"/>
      <c r="AA921" s="30"/>
      <c r="AB921" s="30"/>
      <c r="AC921" s="30"/>
      <c r="AD921" s="30"/>
      <c r="AE921" s="30"/>
      <c r="AF921" s="30"/>
      <c r="AG921" s="30"/>
      <c r="AH921" s="30"/>
      <c r="AI921" s="30"/>
      <c r="AJ921" s="30"/>
    </row>
    <row r="922" spans="8:36">
      <c r="H922" s="30"/>
      <c r="I922" s="30"/>
      <c r="J922" s="30"/>
      <c r="K922" s="30"/>
      <c r="L922" s="30"/>
      <c r="M922" s="30"/>
      <c r="N922" s="30"/>
      <c r="O922" s="30"/>
      <c r="P922" s="82"/>
      <c r="Q922" s="30"/>
      <c r="R922" s="31"/>
      <c r="S922" s="31"/>
      <c r="T922" s="30"/>
      <c r="U922" s="30"/>
      <c r="V922" s="31"/>
      <c r="W922" s="62"/>
      <c r="X922" s="62"/>
      <c r="Y922" s="30"/>
      <c r="Z922" s="30"/>
      <c r="AA922" s="30"/>
      <c r="AB922" s="30"/>
      <c r="AC922" s="30"/>
      <c r="AD922" s="30"/>
      <c r="AE922" s="30"/>
      <c r="AF922" s="30"/>
      <c r="AG922" s="30"/>
      <c r="AH922" s="30"/>
      <c r="AI922" s="30"/>
      <c r="AJ922" s="30"/>
    </row>
    <row r="923" spans="8:36">
      <c r="H923" s="30"/>
      <c r="I923" s="30"/>
      <c r="J923" s="30"/>
      <c r="K923" s="30"/>
      <c r="L923" s="30"/>
      <c r="M923" s="30"/>
      <c r="N923" s="30"/>
      <c r="O923" s="30"/>
      <c r="P923" s="82"/>
      <c r="Q923" s="30"/>
      <c r="R923" s="31"/>
      <c r="S923" s="31"/>
      <c r="T923" s="30"/>
      <c r="U923" s="30"/>
      <c r="V923" s="31"/>
      <c r="W923" s="62"/>
      <c r="X923" s="62"/>
      <c r="Y923" s="30"/>
      <c r="Z923" s="30"/>
      <c r="AA923" s="30"/>
      <c r="AB923" s="30"/>
      <c r="AC923" s="30"/>
      <c r="AD923" s="30"/>
      <c r="AE923" s="30"/>
      <c r="AF923" s="30"/>
      <c r="AG923" s="30"/>
      <c r="AH923" s="30"/>
      <c r="AI923" s="30"/>
      <c r="AJ923" s="30"/>
    </row>
    <row r="924" spans="8:36">
      <c r="H924" s="30"/>
      <c r="I924" s="30"/>
      <c r="J924" s="30"/>
      <c r="K924" s="30"/>
      <c r="L924" s="30"/>
      <c r="M924" s="30"/>
      <c r="N924" s="30"/>
      <c r="O924" s="30"/>
      <c r="P924" s="82"/>
      <c r="Q924" s="30"/>
      <c r="R924" s="31"/>
      <c r="S924" s="31"/>
      <c r="T924" s="30"/>
      <c r="U924" s="30"/>
      <c r="V924" s="31"/>
      <c r="W924" s="62"/>
      <c r="X924" s="62"/>
      <c r="Y924" s="30"/>
      <c r="Z924" s="30"/>
      <c r="AA924" s="30"/>
      <c r="AB924" s="30"/>
      <c r="AC924" s="30"/>
      <c r="AD924" s="30"/>
      <c r="AE924" s="30"/>
      <c r="AF924" s="30"/>
      <c r="AG924" s="30"/>
      <c r="AH924" s="30"/>
      <c r="AI924" s="30"/>
      <c r="AJ924" s="30"/>
    </row>
    <row r="925" spans="8:36">
      <c r="H925" s="30"/>
      <c r="I925" s="30"/>
      <c r="J925" s="30"/>
      <c r="K925" s="30"/>
      <c r="L925" s="30"/>
      <c r="M925" s="30"/>
      <c r="N925" s="30"/>
      <c r="O925" s="30"/>
      <c r="P925" s="82"/>
      <c r="Q925" s="30"/>
      <c r="R925" s="31"/>
      <c r="S925" s="31"/>
      <c r="T925" s="30"/>
      <c r="U925" s="30"/>
      <c r="V925" s="31"/>
      <c r="W925" s="62"/>
      <c r="X925" s="62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  <c r="AJ925" s="30"/>
    </row>
    <row r="926" spans="8:36">
      <c r="H926" s="30"/>
      <c r="I926" s="30"/>
      <c r="J926" s="30"/>
      <c r="K926" s="30"/>
      <c r="L926" s="30"/>
      <c r="M926" s="30"/>
      <c r="N926" s="30"/>
      <c r="O926" s="30"/>
      <c r="P926" s="82"/>
      <c r="Q926" s="30"/>
      <c r="R926" s="31"/>
      <c r="S926" s="31"/>
      <c r="T926" s="30"/>
      <c r="U926" s="30"/>
      <c r="V926" s="31"/>
      <c r="W926" s="62"/>
      <c r="X926" s="62"/>
      <c r="Y926" s="30"/>
      <c r="Z926" s="30"/>
      <c r="AA926" s="30"/>
      <c r="AB926" s="30"/>
      <c r="AC926" s="30"/>
      <c r="AD926" s="30"/>
      <c r="AE926" s="30"/>
      <c r="AF926" s="30"/>
      <c r="AG926" s="30"/>
      <c r="AH926" s="30"/>
      <c r="AI926" s="30"/>
      <c r="AJ926" s="30"/>
    </row>
    <row r="927" spans="8:36">
      <c r="H927" s="30"/>
      <c r="I927" s="30"/>
      <c r="J927" s="30"/>
      <c r="K927" s="30"/>
      <c r="L927" s="30"/>
      <c r="M927" s="30"/>
      <c r="N927" s="30"/>
      <c r="O927" s="30"/>
      <c r="P927" s="82"/>
      <c r="Q927" s="30"/>
      <c r="R927" s="31"/>
      <c r="S927" s="31"/>
      <c r="T927" s="30"/>
      <c r="U927" s="30"/>
      <c r="V927" s="31"/>
      <c r="W927" s="62"/>
      <c r="X927" s="62"/>
      <c r="Y927" s="30"/>
      <c r="Z927" s="30"/>
      <c r="AA927" s="30"/>
      <c r="AB927" s="30"/>
      <c r="AC927" s="30"/>
      <c r="AD927" s="30"/>
      <c r="AE927" s="30"/>
      <c r="AF927" s="30"/>
      <c r="AG927" s="30"/>
      <c r="AH927" s="30"/>
      <c r="AI927" s="30"/>
      <c r="AJ927" s="30"/>
    </row>
    <row r="928" spans="8:36">
      <c r="H928" s="30"/>
      <c r="I928" s="30"/>
      <c r="J928" s="30"/>
      <c r="K928" s="30"/>
      <c r="L928" s="30"/>
      <c r="M928" s="30"/>
      <c r="N928" s="30"/>
      <c r="O928" s="30"/>
      <c r="P928" s="82"/>
      <c r="Q928" s="30"/>
      <c r="R928" s="31"/>
      <c r="S928" s="31"/>
      <c r="T928" s="30"/>
      <c r="U928" s="30"/>
      <c r="V928" s="31"/>
      <c r="W928" s="62"/>
      <c r="X928" s="62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  <c r="AJ928" s="30"/>
    </row>
    <row r="929" spans="8:36">
      <c r="H929" s="30"/>
      <c r="I929" s="30"/>
      <c r="J929" s="30"/>
      <c r="K929" s="30"/>
      <c r="L929" s="30"/>
      <c r="M929" s="30"/>
      <c r="N929" s="30"/>
      <c r="O929" s="30"/>
      <c r="P929" s="82"/>
      <c r="Q929" s="30"/>
      <c r="R929" s="31"/>
      <c r="S929" s="31"/>
      <c r="T929" s="30"/>
      <c r="U929" s="30"/>
      <c r="V929" s="31"/>
      <c r="W929" s="62"/>
      <c r="X929" s="62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  <c r="AJ929" s="30"/>
    </row>
    <row r="930" spans="8:36">
      <c r="H930" s="30"/>
      <c r="I930" s="30"/>
      <c r="J930" s="30"/>
      <c r="K930" s="30"/>
      <c r="L930" s="30"/>
      <c r="M930" s="30"/>
      <c r="N930" s="30"/>
      <c r="O930" s="30"/>
      <c r="P930" s="82"/>
      <c r="Q930" s="30"/>
      <c r="R930" s="31"/>
      <c r="S930" s="31"/>
      <c r="T930" s="30"/>
      <c r="U930" s="30"/>
      <c r="V930" s="31"/>
      <c r="W930" s="62"/>
      <c r="X930" s="62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</row>
    <row r="931" spans="8:36">
      <c r="H931" s="30"/>
      <c r="I931" s="30"/>
      <c r="J931" s="30"/>
      <c r="K931" s="30"/>
      <c r="L931" s="30"/>
      <c r="M931" s="30"/>
      <c r="N931" s="30"/>
      <c r="O931" s="30"/>
      <c r="P931" s="82"/>
      <c r="Q931" s="30"/>
      <c r="R931" s="31"/>
      <c r="S931" s="31"/>
      <c r="T931" s="30"/>
      <c r="U931" s="30"/>
      <c r="V931" s="31"/>
      <c r="W931" s="62"/>
      <c r="X931" s="62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  <c r="AJ931" s="30"/>
    </row>
    <row r="932" spans="8:36">
      <c r="H932" s="30"/>
      <c r="I932" s="30"/>
      <c r="J932" s="30"/>
      <c r="K932" s="30"/>
      <c r="L932" s="30"/>
      <c r="M932" s="30"/>
      <c r="N932" s="30"/>
      <c r="O932" s="30"/>
      <c r="P932" s="82"/>
      <c r="Q932" s="30"/>
      <c r="R932" s="31"/>
      <c r="S932" s="31"/>
      <c r="T932" s="30"/>
      <c r="U932" s="30"/>
      <c r="V932" s="31"/>
      <c r="W932" s="62"/>
      <c r="X932" s="62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</row>
    <row r="933" spans="8:36">
      <c r="H933" s="30"/>
      <c r="I933" s="30"/>
      <c r="J933" s="30"/>
      <c r="K933" s="30"/>
      <c r="L933" s="30"/>
      <c r="M933" s="30"/>
      <c r="N933" s="30"/>
      <c r="O933" s="30"/>
      <c r="P933" s="82"/>
      <c r="Q933" s="30"/>
      <c r="R933" s="31"/>
      <c r="S933" s="31"/>
      <c r="T933" s="30"/>
      <c r="U933" s="30"/>
      <c r="V933" s="31"/>
      <c r="W933" s="62"/>
      <c r="X933" s="62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</row>
    <row r="934" spans="8:36">
      <c r="H934" s="30"/>
      <c r="I934" s="30"/>
      <c r="J934" s="30"/>
      <c r="K934" s="30"/>
      <c r="L934" s="30"/>
      <c r="M934" s="30"/>
      <c r="N934" s="30"/>
      <c r="O934" s="30"/>
      <c r="P934" s="82"/>
      <c r="Q934" s="30"/>
      <c r="R934" s="31"/>
      <c r="S934" s="31"/>
      <c r="T934" s="30"/>
      <c r="U934" s="30"/>
      <c r="V934" s="31"/>
      <c r="W934" s="62"/>
      <c r="X934" s="62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  <c r="AJ934" s="30"/>
    </row>
    <row r="935" spans="8:36">
      <c r="H935" s="30"/>
      <c r="I935" s="30"/>
      <c r="J935" s="30"/>
      <c r="K935" s="30"/>
      <c r="L935" s="30"/>
      <c r="M935" s="30"/>
      <c r="N935" s="30"/>
      <c r="O935" s="30"/>
      <c r="P935" s="82"/>
      <c r="Q935" s="30"/>
      <c r="R935" s="31"/>
      <c r="S935" s="31"/>
      <c r="T935" s="30"/>
      <c r="U935" s="30"/>
      <c r="V935" s="31"/>
      <c r="W935" s="62"/>
      <c r="X935" s="62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</row>
    <row r="936" spans="8:36">
      <c r="H936" s="30"/>
      <c r="I936" s="30"/>
      <c r="J936" s="30"/>
      <c r="K936" s="30"/>
      <c r="L936" s="30"/>
      <c r="M936" s="30"/>
      <c r="N936" s="30"/>
      <c r="O936" s="30"/>
      <c r="P936" s="82"/>
      <c r="Q936" s="30"/>
      <c r="R936" s="31"/>
      <c r="S936" s="31"/>
      <c r="T936" s="30"/>
      <c r="U936" s="30"/>
      <c r="V936" s="31"/>
      <c r="W936" s="62"/>
      <c r="X936" s="62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</row>
    <row r="937" spans="8:36">
      <c r="H937" s="30"/>
      <c r="I937" s="30"/>
      <c r="J937" s="30"/>
      <c r="K937" s="30"/>
      <c r="L937" s="30"/>
      <c r="M937" s="30"/>
      <c r="N937" s="30"/>
      <c r="O937" s="30"/>
      <c r="P937" s="82"/>
      <c r="Q937" s="30"/>
      <c r="R937" s="31"/>
      <c r="S937" s="31"/>
      <c r="T937" s="30"/>
      <c r="U937" s="30"/>
      <c r="V937" s="31"/>
      <c r="W937" s="62"/>
      <c r="X937" s="62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</row>
    <row r="938" spans="8:36">
      <c r="H938" s="30"/>
      <c r="I938" s="30"/>
      <c r="J938" s="30"/>
      <c r="K938" s="30"/>
      <c r="L938" s="30"/>
      <c r="M938" s="30"/>
      <c r="N938" s="30"/>
      <c r="O938" s="30"/>
      <c r="P938" s="82"/>
      <c r="Q938" s="30"/>
      <c r="R938" s="31"/>
      <c r="S938" s="31"/>
      <c r="T938" s="30"/>
      <c r="U938" s="30"/>
      <c r="V938" s="31"/>
      <c r="W938" s="62"/>
      <c r="X938" s="62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</row>
    <row r="939" spans="8:36">
      <c r="H939" s="30"/>
      <c r="I939" s="30"/>
      <c r="J939" s="30"/>
      <c r="K939" s="30"/>
      <c r="L939" s="30"/>
      <c r="M939" s="30"/>
      <c r="N939" s="30"/>
      <c r="O939" s="30"/>
      <c r="P939" s="82"/>
      <c r="Q939" s="30"/>
      <c r="R939" s="31"/>
      <c r="S939" s="31"/>
      <c r="T939" s="30"/>
      <c r="U939" s="30"/>
      <c r="V939" s="31"/>
      <c r="W939" s="62"/>
      <c r="X939" s="62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</row>
    <row r="940" spans="8:36">
      <c r="H940" s="30"/>
      <c r="I940" s="30"/>
      <c r="J940" s="30"/>
      <c r="K940" s="30"/>
      <c r="L940" s="30"/>
      <c r="M940" s="30"/>
      <c r="N940" s="30"/>
      <c r="O940" s="30"/>
      <c r="P940" s="82"/>
      <c r="Q940" s="30"/>
      <c r="R940" s="31"/>
      <c r="S940" s="31"/>
      <c r="T940" s="30"/>
      <c r="U940" s="30"/>
      <c r="V940" s="31"/>
      <c r="W940" s="62"/>
      <c r="X940" s="62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</row>
    <row r="941" spans="8:36">
      <c r="H941" s="30"/>
      <c r="I941" s="30"/>
      <c r="J941" s="30"/>
      <c r="K941" s="30"/>
      <c r="L941" s="30"/>
      <c r="M941" s="30"/>
      <c r="N941" s="30"/>
      <c r="O941" s="30"/>
      <c r="P941" s="82"/>
      <c r="Q941" s="30"/>
      <c r="R941" s="31"/>
      <c r="S941" s="31"/>
      <c r="T941" s="30"/>
      <c r="U941" s="30"/>
      <c r="V941" s="31"/>
      <c r="W941" s="62"/>
      <c r="X941" s="62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</row>
    <row r="942" spans="8:36">
      <c r="H942" s="30"/>
      <c r="I942" s="30"/>
      <c r="J942" s="30"/>
      <c r="K942" s="30"/>
      <c r="L942" s="30"/>
      <c r="M942" s="30"/>
      <c r="N942" s="30"/>
      <c r="O942" s="30"/>
      <c r="P942" s="82"/>
      <c r="Q942" s="30"/>
      <c r="R942" s="31"/>
      <c r="S942" s="31"/>
      <c r="T942" s="30"/>
      <c r="U942" s="30"/>
      <c r="V942" s="31"/>
      <c r="W942" s="62"/>
      <c r="X942" s="62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</row>
    <row r="943" spans="8:36">
      <c r="H943" s="30"/>
      <c r="I943" s="30"/>
      <c r="J943" s="30"/>
      <c r="K943" s="30"/>
      <c r="L943" s="30"/>
      <c r="M943" s="30"/>
      <c r="N943" s="30"/>
      <c r="O943" s="30"/>
      <c r="P943" s="82"/>
      <c r="Q943" s="30"/>
      <c r="R943" s="31"/>
      <c r="S943" s="31"/>
      <c r="T943" s="30"/>
      <c r="U943" s="30"/>
      <c r="V943" s="31"/>
      <c r="W943" s="62"/>
      <c r="X943" s="62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</row>
    <row r="944" spans="8:36">
      <c r="H944" s="30"/>
      <c r="I944" s="30"/>
      <c r="J944" s="30"/>
      <c r="K944" s="30"/>
      <c r="L944" s="30"/>
      <c r="M944" s="30"/>
      <c r="N944" s="30"/>
      <c r="O944" s="30"/>
      <c r="P944" s="82"/>
      <c r="Q944" s="30"/>
      <c r="R944" s="31"/>
      <c r="S944" s="31"/>
      <c r="T944" s="30"/>
      <c r="U944" s="30"/>
      <c r="V944" s="31"/>
      <c r="W944" s="62"/>
      <c r="X944" s="62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</row>
    <row r="945" spans="8:36">
      <c r="H945" s="30"/>
      <c r="I945" s="30"/>
      <c r="J945" s="30"/>
      <c r="K945" s="30"/>
      <c r="L945" s="30"/>
      <c r="M945" s="30"/>
      <c r="N945" s="30"/>
      <c r="O945" s="30"/>
      <c r="P945" s="82"/>
      <c r="Q945" s="30"/>
      <c r="R945" s="31"/>
      <c r="S945" s="31"/>
      <c r="T945" s="30"/>
      <c r="U945" s="30"/>
      <c r="V945" s="31"/>
      <c r="W945" s="62"/>
      <c r="X945" s="62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</row>
    <row r="946" spans="8:36">
      <c r="H946" s="30"/>
      <c r="I946" s="30"/>
      <c r="J946" s="30"/>
      <c r="K946" s="30"/>
      <c r="L946" s="30"/>
      <c r="M946" s="30"/>
      <c r="N946" s="30"/>
      <c r="O946" s="30"/>
      <c r="P946" s="82"/>
      <c r="Q946" s="30"/>
      <c r="R946" s="31"/>
      <c r="S946" s="31"/>
      <c r="T946" s="30"/>
      <c r="U946" s="30"/>
      <c r="V946" s="31"/>
      <c r="W946" s="62"/>
      <c r="X946" s="62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</row>
    <row r="947" spans="8:36">
      <c r="H947" s="30"/>
      <c r="I947" s="30"/>
      <c r="J947" s="30"/>
      <c r="K947" s="30"/>
      <c r="L947" s="30"/>
      <c r="M947" s="30"/>
      <c r="N947" s="30"/>
      <c r="O947" s="30"/>
      <c r="P947" s="82"/>
      <c r="Q947" s="30"/>
      <c r="R947" s="31"/>
      <c r="S947" s="31"/>
      <c r="T947" s="30"/>
      <c r="U947" s="30"/>
      <c r="V947" s="31"/>
      <c r="W947" s="62"/>
      <c r="X947" s="62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</row>
    <row r="948" spans="8:36">
      <c r="H948" s="30"/>
      <c r="I948" s="30"/>
      <c r="J948" s="30"/>
      <c r="K948" s="30"/>
      <c r="L948" s="30"/>
      <c r="M948" s="30"/>
      <c r="N948" s="30"/>
      <c r="O948" s="30"/>
      <c r="P948" s="82"/>
      <c r="Q948" s="30"/>
      <c r="R948" s="31"/>
      <c r="S948" s="31"/>
      <c r="T948" s="30"/>
      <c r="U948" s="30"/>
      <c r="V948" s="31"/>
      <c r="W948" s="62"/>
      <c r="X948" s="62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</row>
    <row r="949" spans="8:36">
      <c r="H949" s="30"/>
      <c r="I949" s="30"/>
      <c r="J949" s="30"/>
      <c r="K949" s="30"/>
      <c r="L949" s="30"/>
      <c r="M949" s="30"/>
      <c r="N949" s="30"/>
      <c r="O949" s="30"/>
      <c r="P949" s="82"/>
      <c r="Q949" s="30"/>
      <c r="R949" s="31"/>
      <c r="S949" s="31"/>
      <c r="T949" s="30"/>
      <c r="U949" s="30"/>
      <c r="V949" s="31"/>
      <c r="W949" s="62"/>
      <c r="X949" s="62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</row>
    <row r="950" spans="8:36">
      <c r="H950" s="30"/>
      <c r="I950" s="30"/>
      <c r="J950" s="30"/>
      <c r="K950" s="30"/>
      <c r="L950" s="30"/>
      <c r="M950" s="30"/>
      <c r="N950" s="30"/>
      <c r="O950" s="30"/>
      <c r="P950" s="82"/>
      <c r="Q950" s="30"/>
      <c r="R950" s="31"/>
      <c r="S950" s="31"/>
      <c r="T950" s="30"/>
      <c r="U950" s="30"/>
      <c r="V950" s="31"/>
      <c r="W950" s="62"/>
      <c r="X950" s="62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</row>
    <row r="951" spans="8:36">
      <c r="H951" s="30"/>
      <c r="I951" s="30"/>
      <c r="J951" s="30"/>
      <c r="K951" s="30"/>
      <c r="L951" s="30"/>
      <c r="M951" s="30"/>
      <c r="N951" s="30"/>
      <c r="O951" s="30"/>
      <c r="P951" s="82"/>
      <c r="Q951" s="30"/>
      <c r="R951" s="31"/>
      <c r="S951" s="31"/>
      <c r="T951" s="30"/>
      <c r="U951" s="30"/>
      <c r="V951" s="31"/>
      <c r="W951" s="62"/>
      <c r="X951" s="62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</row>
    <row r="952" spans="8:36">
      <c r="H952" s="30"/>
      <c r="I952" s="30"/>
      <c r="J952" s="30"/>
      <c r="K952" s="30"/>
      <c r="L952" s="30"/>
      <c r="M952" s="30"/>
      <c r="N952" s="30"/>
      <c r="O952" s="30"/>
      <c r="P952" s="82"/>
      <c r="Q952" s="30"/>
      <c r="R952" s="31"/>
      <c r="S952" s="31"/>
      <c r="T952" s="30"/>
      <c r="U952" s="30"/>
      <c r="V952" s="31"/>
      <c r="W952" s="62"/>
      <c r="X952" s="62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</row>
    <row r="953" spans="8:36">
      <c r="H953" s="30"/>
      <c r="I953" s="30"/>
      <c r="J953" s="30"/>
      <c r="K953" s="30"/>
      <c r="L953" s="30"/>
      <c r="M953" s="30"/>
      <c r="N953" s="30"/>
      <c r="O953" s="30"/>
      <c r="P953" s="82"/>
      <c r="Q953" s="30"/>
      <c r="R953" s="31"/>
      <c r="S953" s="31"/>
      <c r="T953" s="30"/>
      <c r="U953" s="30"/>
      <c r="V953" s="31"/>
      <c r="W953" s="62"/>
      <c r="X953" s="62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</row>
    <row r="954" spans="8:36">
      <c r="H954" s="30"/>
      <c r="I954" s="30"/>
      <c r="J954" s="30"/>
      <c r="K954" s="30"/>
      <c r="L954" s="30"/>
      <c r="M954" s="30"/>
      <c r="N954" s="30"/>
      <c r="O954" s="30"/>
      <c r="P954" s="82"/>
      <c r="Q954" s="30"/>
      <c r="R954" s="31"/>
      <c r="S954" s="31"/>
      <c r="T954" s="30"/>
      <c r="U954" s="30"/>
      <c r="V954" s="31"/>
      <c r="W954" s="62"/>
      <c r="X954" s="62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</row>
    <row r="955" spans="8:36">
      <c r="H955" s="30"/>
      <c r="I955" s="30"/>
      <c r="J955" s="30"/>
      <c r="K955" s="30"/>
      <c r="L955" s="30"/>
      <c r="M955" s="30"/>
      <c r="N955" s="30"/>
      <c r="O955" s="30"/>
      <c r="P955" s="82"/>
      <c r="Q955" s="30"/>
      <c r="R955" s="31"/>
      <c r="S955" s="31"/>
      <c r="T955" s="30"/>
      <c r="U955" s="30"/>
      <c r="V955" s="31"/>
      <c r="W955" s="62"/>
      <c r="X955" s="62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</row>
    <row r="956" spans="8:36">
      <c r="H956" s="30"/>
      <c r="I956" s="30"/>
      <c r="J956" s="30"/>
      <c r="K956" s="30"/>
      <c r="L956" s="30"/>
      <c r="M956" s="30"/>
      <c r="N956" s="30"/>
      <c r="O956" s="30"/>
      <c r="P956" s="82"/>
      <c r="Q956" s="30"/>
      <c r="R956" s="31"/>
      <c r="S956" s="31"/>
      <c r="T956" s="30"/>
      <c r="U956" s="30"/>
      <c r="V956" s="31"/>
      <c r="W956" s="62"/>
      <c r="X956" s="62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</row>
    <row r="957" spans="8:36">
      <c r="H957" s="30"/>
      <c r="I957" s="30"/>
      <c r="J957" s="30"/>
      <c r="K957" s="30"/>
      <c r="L957" s="30"/>
      <c r="M957" s="30"/>
      <c r="N957" s="30"/>
      <c r="O957" s="30"/>
      <c r="P957" s="82"/>
      <c r="Q957" s="30"/>
      <c r="R957" s="31"/>
      <c r="S957" s="31"/>
      <c r="T957" s="30"/>
      <c r="U957" s="30"/>
      <c r="V957" s="31"/>
      <c r="W957" s="62"/>
      <c r="X957" s="62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  <c r="AJ957" s="30"/>
    </row>
    <row r="958" spans="8:36">
      <c r="H958" s="30"/>
      <c r="I958" s="30"/>
      <c r="J958" s="30"/>
      <c r="K958" s="30"/>
      <c r="L958" s="30"/>
      <c r="M958" s="30"/>
      <c r="N958" s="30"/>
      <c r="O958" s="30"/>
      <c r="P958" s="82"/>
      <c r="Q958" s="30"/>
      <c r="R958" s="31"/>
      <c r="S958" s="31"/>
      <c r="T958" s="30"/>
      <c r="U958" s="30"/>
      <c r="V958" s="31"/>
      <c r="W958" s="62"/>
      <c r="X958" s="62"/>
      <c r="Y958" s="30"/>
      <c r="Z958" s="30"/>
      <c r="AA958" s="30"/>
      <c r="AB958" s="30"/>
      <c r="AC958" s="30"/>
      <c r="AD958" s="30"/>
      <c r="AE958" s="30"/>
      <c r="AF958" s="30"/>
      <c r="AG958" s="30"/>
      <c r="AH958" s="30"/>
      <c r="AI958" s="30"/>
      <c r="AJ958" s="30"/>
    </row>
    <row r="959" spans="8:36">
      <c r="H959" s="30"/>
      <c r="I959" s="30"/>
      <c r="J959" s="30"/>
      <c r="K959" s="30"/>
      <c r="L959" s="30"/>
      <c r="M959" s="30"/>
      <c r="N959" s="30"/>
      <c r="O959" s="30"/>
      <c r="P959" s="82"/>
      <c r="Q959" s="30"/>
      <c r="R959" s="31"/>
      <c r="S959" s="31"/>
      <c r="T959" s="30"/>
      <c r="U959" s="30"/>
      <c r="V959" s="31"/>
      <c r="W959" s="62"/>
      <c r="X959" s="62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  <c r="AJ959" s="30"/>
    </row>
    <row r="960" spans="8:36">
      <c r="H960" s="30"/>
      <c r="I960" s="30"/>
      <c r="J960" s="30"/>
      <c r="K960" s="30"/>
      <c r="L960" s="30"/>
      <c r="M960" s="30"/>
      <c r="N960" s="30"/>
      <c r="O960" s="30"/>
      <c r="P960" s="82"/>
      <c r="Q960" s="30"/>
      <c r="R960" s="31"/>
      <c r="S960" s="31"/>
      <c r="T960" s="30"/>
      <c r="U960" s="30"/>
      <c r="V960" s="31"/>
      <c r="W960" s="62"/>
      <c r="X960" s="62"/>
      <c r="Y960" s="30"/>
      <c r="Z960" s="30"/>
      <c r="AA960" s="30"/>
      <c r="AB960" s="30"/>
      <c r="AC960" s="30"/>
      <c r="AD960" s="30"/>
      <c r="AE960" s="30"/>
      <c r="AF960" s="30"/>
      <c r="AG960" s="30"/>
      <c r="AH960" s="30"/>
      <c r="AI960" s="30"/>
      <c r="AJ960" s="30"/>
    </row>
    <row r="961" spans="1:36">
      <c r="H961" s="30"/>
      <c r="I961" s="30"/>
      <c r="J961" s="30"/>
      <c r="K961" s="30"/>
      <c r="L961" s="30"/>
      <c r="M961" s="30"/>
      <c r="N961" s="30"/>
      <c r="O961" s="30"/>
      <c r="P961" s="82"/>
      <c r="Q961" s="30"/>
      <c r="R961" s="31"/>
      <c r="S961" s="31"/>
      <c r="T961" s="30"/>
      <c r="U961" s="30"/>
      <c r="V961" s="31"/>
      <c r="W961" s="62"/>
      <c r="X961" s="62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</row>
    <row r="962" spans="1:36">
      <c r="H962" s="30"/>
      <c r="I962" s="30"/>
      <c r="J962" s="30"/>
      <c r="K962" s="30"/>
      <c r="L962" s="30"/>
      <c r="M962" s="30"/>
      <c r="N962" s="30"/>
      <c r="O962" s="30"/>
      <c r="P962" s="82"/>
      <c r="Q962" s="30"/>
      <c r="R962" s="31"/>
      <c r="S962" s="31"/>
      <c r="T962" s="30"/>
      <c r="U962" s="30"/>
      <c r="V962" s="31"/>
      <c r="W962" s="62"/>
      <c r="X962" s="62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  <c r="AJ962" s="30"/>
    </row>
    <row r="963" spans="1:36">
      <c r="H963" s="30"/>
      <c r="I963" s="30"/>
      <c r="J963" s="30"/>
      <c r="K963" s="30"/>
      <c r="L963" s="30"/>
      <c r="M963" s="30"/>
      <c r="N963" s="30"/>
      <c r="O963" s="30"/>
      <c r="P963" s="82"/>
      <c r="Q963" s="30"/>
      <c r="R963" s="31"/>
      <c r="S963" s="31"/>
      <c r="T963" s="30"/>
      <c r="U963" s="30"/>
      <c r="V963" s="31"/>
      <c r="W963" s="62"/>
      <c r="X963" s="62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  <c r="AJ963" s="30"/>
    </row>
    <row r="964" spans="1:36">
      <c r="H964" s="30"/>
      <c r="I964" s="30"/>
      <c r="J964" s="30"/>
      <c r="K964" s="30"/>
      <c r="L964" s="30"/>
      <c r="M964" s="30"/>
      <c r="N964" s="30"/>
      <c r="O964" s="30"/>
      <c r="P964" s="82"/>
      <c r="Q964" s="30"/>
      <c r="R964" s="31"/>
      <c r="S964" s="31"/>
      <c r="T964" s="30"/>
      <c r="U964" s="30"/>
      <c r="V964" s="31"/>
      <c r="W964" s="62"/>
      <c r="X964" s="62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</row>
    <row r="965" spans="1:36">
      <c r="H965" s="30"/>
      <c r="I965" s="30"/>
      <c r="J965" s="30"/>
      <c r="K965" s="30"/>
      <c r="L965" s="30"/>
      <c r="M965" s="30"/>
      <c r="N965" s="30"/>
      <c r="O965" s="30"/>
      <c r="P965" s="82"/>
      <c r="Q965" s="30"/>
      <c r="R965" s="31"/>
      <c r="S965" s="31"/>
      <c r="T965" s="30"/>
      <c r="U965" s="30"/>
      <c r="V965" s="31"/>
      <c r="W965" s="62"/>
      <c r="X965" s="62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  <c r="AJ965" s="30"/>
    </row>
    <row r="966" spans="1:36">
      <c r="H966" s="30"/>
      <c r="I966" s="30"/>
      <c r="J966" s="30"/>
      <c r="K966" s="30"/>
      <c r="L966" s="30"/>
      <c r="M966" s="30"/>
      <c r="N966" s="30"/>
      <c r="O966" s="30"/>
      <c r="P966" s="82"/>
      <c r="Q966" s="30"/>
      <c r="R966" s="31"/>
      <c r="S966" s="31"/>
      <c r="T966" s="30"/>
      <c r="U966" s="30"/>
      <c r="V966" s="31"/>
      <c r="W966" s="62"/>
      <c r="X966" s="62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</row>
    <row r="967" spans="1:36">
      <c r="H967" s="30"/>
      <c r="I967" s="30"/>
      <c r="J967" s="30"/>
      <c r="K967" s="30"/>
      <c r="L967" s="30"/>
      <c r="M967" s="30"/>
      <c r="N967" s="30"/>
      <c r="O967" s="30"/>
      <c r="P967" s="82"/>
      <c r="Q967" s="30"/>
      <c r="R967" s="31"/>
      <c r="S967" s="31"/>
      <c r="T967" s="30"/>
      <c r="U967" s="30"/>
      <c r="V967" s="31"/>
      <c r="W967" s="62"/>
      <c r="X967" s="62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  <c r="AJ967" s="30"/>
    </row>
    <row r="968" spans="1:36">
      <c r="H968" s="30"/>
      <c r="I968" s="30"/>
      <c r="J968" s="30"/>
      <c r="K968" s="30"/>
      <c r="L968" s="30"/>
      <c r="M968" s="30"/>
      <c r="N968" s="30"/>
      <c r="O968" s="30"/>
      <c r="P968" s="82"/>
      <c r="Q968" s="30"/>
      <c r="R968" s="31"/>
      <c r="S968" s="31"/>
      <c r="T968" s="30"/>
      <c r="U968" s="30"/>
      <c r="V968" s="31"/>
      <c r="W968" s="62"/>
      <c r="X968" s="62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  <c r="AJ968" s="30"/>
    </row>
    <row r="969" spans="1:36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82"/>
      <c r="Q969" s="30"/>
      <c r="R969" s="31"/>
      <c r="S969" s="31"/>
      <c r="T969" s="30"/>
      <c r="U969" s="30"/>
      <c r="V969" s="31"/>
      <c r="W969" s="62"/>
      <c r="X969" s="62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</row>
    <row r="970" spans="1:36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82"/>
      <c r="Q970" s="30"/>
      <c r="R970" s="31"/>
      <c r="S970" s="31"/>
      <c r="T970" s="30"/>
      <c r="U970" s="30"/>
      <c r="V970" s="31"/>
      <c r="W970" s="62"/>
      <c r="X970" s="62"/>
      <c r="Y970" s="30"/>
      <c r="Z970" s="30"/>
      <c r="AA970" s="30"/>
      <c r="AB970" s="30"/>
      <c r="AC970" s="30"/>
      <c r="AD970" s="30"/>
      <c r="AE970" s="30"/>
      <c r="AF970" s="30"/>
      <c r="AG970" s="30"/>
      <c r="AH970" s="30"/>
      <c r="AI970" s="30"/>
      <c r="AJ970" s="30"/>
    </row>
    <row r="971" spans="1:36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82"/>
      <c r="Q971" s="30"/>
      <c r="R971" s="31"/>
      <c r="S971" s="31"/>
      <c r="T971" s="30"/>
      <c r="U971" s="30"/>
      <c r="V971" s="31"/>
      <c r="W971" s="62"/>
      <c r="X971" s="62"/>
      <c r="Y971" s="30"/>
      <c r="Z971" s="30"/>
      <c r="AA971" s="30"/>
      <c r="AB971" s="30"/>
      <c r="AC971" s="30"/>
      <c r="AD971" s="30"/>
      <c r="AE971" s="30"/>
      <c r="AF971" s="30"/>
      <c r="AG971" s="30"/>
      <c r="AH971" s="30"/>
      <c r="AI971" s="30"/>
      <c r="AJ971" s="30"/>
    </row>
    <row r="972" spans="1:36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82"/>
      <c r="Q972" s="30"/>
      <c r="R972" s="31"/>
      <c r="S972" s="31"/>
      <c r="T972" s="30"/>
      <c r="U972" s="30"/>
      <c r="V972" s="31"/>
      <c r="W972" s="62"/>
      <c r="X972" s="62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</row>
    <row r="973" spans="1:36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82"/>
      <c r="Q973" s="30"/>
      <c r="R973" s="31"/>
      <c r="S973" s="31"/>
      <c r="T973" s="30"/>
      <c r="U973" s="30"/>
      <c r="V973" s="31"/>
      <c r="W973" s="62"/>
      <c r="X973" s="62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  <c r="AJ973" s="30"/>
    </row>
    <row r="974" spans="1:36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82"/>
      <c r="Q974" s="30"/>
      <c r="R974" s="31"/>
      <c r="S974" s="31"/>
      <c r="T974" s="30"/>
      <c r="U974" s="30"/>
      <c r="V974" s="31"/>
      <c r="W974" s="62"/>
      <c r="X974" s="62"/>
      <c r="Y974" s="30"/>
      <c r="Z974" s="30"/>
      <c r="AA974" s="30"/>
      <c r="AB974" s="30"/>
      <c r="AC974" s="30"/>
      <c r="AD974" s="30"/>
      <c r="AE974" s="30"/>
      <c r="AF974" s="30"/>
      <c r="AG974" s="30"/>
      <c r="AH974" s="30"/>
      <c r="AI974" s="30"/>
      <c r="AJ974" s="30"/>
    </row>
    <row r="975" spans="1:36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82"/>
      <c r="Q975" s="30"/>
      <c r="R975" s="31"/>
      <c r="S975" s="31"/>
      <c r="T975" s="30"/>
      <c r="U975" s="30"/>
      <c r="V975" s="31"/>
      <c r="W975" s="62"/>
      <c r="X975" s="62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</row>
    <row r="976" spans="1:36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82"/>
      <c r="Q976" s="30"/>
      <c r="R976" s="31"/>
      <c r="S976" s="31"/>
      <c r="T976" s="30"/>
      <c r="U976" s="30"/>
      <c r="V976" s="31"/>
      <c r="W976" s="62"/>
      <c r="X976" s="62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</row>
    <row r="977" spans="1:36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82"/>
      <c r="Q977" s="30"/>
      <c r="R977" s="31"/>
      <c r="S977" s="31"/>
      <c r="T977" s="30"/>
      <c r="U977" s="30"/>
      <c r="V977" s="31"/>
      <c r="W977" s="62"/>
      <c r="X977" s="62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  <c r="AJ977" s="30"/>
    </row>
    <row r="978" spans="1:36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82"/>
      <c r="Q978" s="30"/>
      <c r="R978" s="31"/>
      <c r="S978" s="31"/>
      <c r="T978" s="30"/>
      <c r="U978" s="30"/>
      <c r="V978" s="31"/>
      <c r="W978" s="62"/>
      <c r="X978" s="62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</row>
    <row r="979" spans="1:36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82"/>
      <c r="Q979" s="30"/>
      <c r="R979" s="31"/>
      <c r="S979" s="31"/>
      <c r="T979" s="30"/>
      <c r="U979" s="30"/>
      <c r="V979" s="31"/>
      <c r="W979" s="62"/>
      <c r="X979" s="62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</row>
    <row r="980" spans="1:36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82"/>
      <c r="Q980" s="30"/>
      <c r="R980" s="31"/>
      <c r="S980" s="31"/>
      <c r="T980" s="30"/>
      <c r="U980" s="30"/>
      <c r="V980" s="31"/>
      <c r="W980" s="62"/>
      <c r="X980" s="62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</row>
    <row r="981" spans="1:36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82"/>
      <c r="Q981" s="30"/>
      <c r="R981" s="31"/>
      <c r="S981" s="31"/>
      <c r="T981" s="30"/>
      <c r="U981" s="30"/>
      <c r="V981" s="31"/>
      <c r="W981" s="62"/>
      <c r="X981" s="62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</row>
    <row r="982" spans="1:36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82"/>
      <c r="Q982" s="30"/>
      <c r="R982" s="31"/>
      <c r="S982" s="31"/>
      <c r="T982" s="30"/>
      <c r="U982" s="30"/>
      <c r="V982" s="31"/>
      <c r="W982" s="62"/>
      <c r="X982" s="62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</row>
    <row r="983" spans="1:36" s="30" customFormat="1">
      <c r="P983" s="82"/>
      <c r="R983" s="31"/>
      <c r="S983" s="31"/>
      <c r="V983" s="31"/>
      <c r="W983" s="62"/>
      <c r="X983" s="62"/>
    </row>
    <row r="984" spans="1:36" s="30" customFormat="1">
      <c r="P984" s="82"/>
      <c r="R984" s="31"/>
      <c r="S984" s="31"/>
      <c r="V984" s="31"/>
      <c r="W984" s="62"/>
      <c r="X984" s="62"/>
    </row>
    <row r="985" spans="1:36" s="30" customFormat="1">
      <c r="P985" s="82"/>
      <c r="R985" s="31"/>
      <c r="S985" s="31"/>
      <c r="V985" s="31"/>
      <c r="W985" s="62"/>
      <c r="X985" s="62"/>
    </row>
    <row r="986" spans="1:36" s="30" customFormat="1">
      <c r="P986" s="82"/>
      <c r="R986" s="31"/>
      <c r="S986" s="31"/>
      <c r="V986" s="31"/>
      <c r="W986" s="62"/>
      <c r="X986" s="62"/>
    </row>
    <row r="987" spans="1:36" s="30" customFormat="1">
      <c r="P987" s="82"/>
      <c r="R987" s="31"/>
      <c r="S987" s="31"/>
      <c r="V987" s="31"/>
      <c r="W987" s="62"/>
      <c r="X987" s="62"/>
    </row>
    <row r="988" spans="1:36" s="30" customFormat="1">
      <c r="P988" s="82"/>
      <c r="R988" s="31"/>
      <c r="S988" s="31"/>
      <c r="V988" s="31"/>
      <c r="W988" s="62"/>
      <c r="X988" s="62"/>
    </row>
    <row r="989" spans="1:36" s="30" customFormat="1">
      <c r="P989" s="82"/>
      <c r="R989" s="31"/>
      <c r="S989" s="31"/>
      <c r="V989" s="31"/>
      <c r="W989" s="62"/>
      <c r="X989" s="62"/>
    </row>
    <row r="990" spans="1:36" s="30" customFormat="1">
      <c r="P990" s="82"/>
      <c r="R990" s="31"/>
      <c r="S990" s="31"/>
      <c r="V990" s="31"/>
      <c r="W990" s="62"/>
      <c r="X990" s="62"/>
    </row>
    <row r="991" spans="1:36" s="30" customFormat="1">
      <c r="P991" s="82"/>
      <c r="R991" s="31"/>
      <c r="S991" s="31"/>
      <c r="V991" s="31"/>
      <c r="W991" s="62"/>
      <c r="X991" s="62"/>
    </row>
    <row r="992" spans="1:36" s="30" customFormat="1">
      <c r="P992" s="82"/>
      <c r="R992" s="31"/>
      <c r="S992" s="31"/>
      <c r="V992" s="31"/>
      <c r="W992" s="62"/>
      <c r="X992" s="62"/>
    </row>
    <row r="993" spans="16:24" s="30" customFormat="1">
      <c r="P993" s="82"/>
      <c r="R993" s="31"/>
      <c r="S993" s="31"/>
      <c r="V993" s="31"/>
      <c r="W993" s="62"/>
      <c r="X993" s="62"/>
    </row>
    <row r="994" spans="16:24" s="30" customFormat="1">
      <c r="P994" s="82"/>
      <c r="R994" s="31"/>
      <c r="S994" s="31"/>
      <c r="V994" s="31"/>
      <c r="W994" s="62"/>
      <c r="X994" s="62"/>
    </row>
    <row r="995" spans="16:24" s="30" customFormat="1">
      <c r="P995" s="82"/>
      <c r="R995" s="31"/>
      <c r="S995" s="31"/>
      <c r="V995" s="31"/>
      <c r="W995" s="62"/>
      <c r="X995" s="62"/>
    </row>
    <row r="996" spans="16:24" s="30" customFormat="1">
      <c r="P996" s="82"/>
      <c r="R996" s="31"/>
      <c r="S996" s="31"/>
      <c r="V996" s="31"/>
      <c r="W996" s="62"/>
      <c r="X996" s="62"/>
    </row>
    <row r="997" spans="16:24" s="30" customFormat="1">
      <c r="P997" s="82"/>
      <c r="R997" s="31"/>
      <c r="S997" s="31"/>
      <c r="V997" s="31"/>
      <c r="W997" s="62"/>
      <c r="X997" s="62"/>
    </row>
    <row r="998" spans="16:24" s="30" customFormat="1">
      <c r="P998" s="82"/>
      <c r="R998" s="31"/>
      <c r="S998" s="31"/>
      <c r="V998" s="31"/>
      <c r="W998" s="62"/>
      <c r="X998" s="62"/>
    </row>
    <row r="999" spans="16:24" s="30" customFormat="1">
      <c r="P999" s="82"/>
      <c r="R999" s="31"/>
      <c r="S999" s="31"/>
      <c r="V999" s="31"/>
      <c r="W999" s="62"/>
      <c r="X999" s="62"/>
    </row>
    <row r="1000" spans="16:24" s="30" customFormat="1">
      <c r="P1000" s="82"/>
      <c r="R1000" s="31"/>
      <c r="S1000" s="31"/>
      <c r="V1000" s="31"/>
      <c r="W1000" s="62"/>
      <c r="X1000" s="62"/>
    </row>
    <row r="1001" spans="16:24" s="30" customFormat="1">
      <c r="P1001" s="82"/>
      <c r="R1001" s="31"/>
      <c r="S1001" s="31"/>
      <c r="V1001" s="31"/>
      <c r="W1001" s="62"/>
      <c r="X1001" s="62"/>
    </row>
    <row r="1002" spans="16:24" s="30" customFormat="1">
      <c r="P1002" s="82"/>
      <c r="R1002" s="31"/>
      <c r="S1002" s="31"/>
      <c r="V1002" s="31"/>
      <c r="W1002" s="62"/>
      <c r="X1002" s="62"/>
    </row>
    <row r="1003" spans="16:24" s="30" customFormat="1">
      <c r="P1003" s="82"/>
      <c r="R1003" s="31"/>
      <c r="S1003" s="31"/>
      <c r="V1003" s="31"/>
      <c r="W1003" s="62"/>
      <c r="X1003" s="62"/>
    </row>
    <row r="1004" spans="16:24" s="30" customFormat="1">
      <c r="P1004" s="82"/>
      <c r="R1004" s="31"/>
      <c r="S1004" s="31"/>
      <c r="V1004" s="31"/>
      <c r="W1004" s="62"/>
      <c r="X1004" s="62"/>
    </row>
    <row r="1005" spans="16:24" s="30" customFormat="1">
      <c r="P1005" s="82"/>
      <c r="R1005" s="31"/>
      <c r="S1005" s="31"/>
      <c r="V1005" s="31"/>
      <c r="W1005" s="62"/>
      <c r="X1005" s="62"/>
    </row>
    <row r="1006" spans="16:24" s="30" customFormat="1">
      <c r="P1006" s="82"/>
      <c r="R1006" s="31"/>
      <c r="S1006" s="31"/>
      <c r="V1006" s="31"/>
      <c r="W1006" s="62"/>
      <c r="X1006" s="62"/>
    </row>
    <row r="1007" spans="16:24" s="30" customFormat="1">
      <c r="P1007" s="82"/>
      <c r="R1007" s="31"/>
      <c r="S1007" s="31"/>
      <c r="V1007" s="31"/>
      <c r="W1007" s="62"/>
      <c r="X1007" s="62"/>
    </row>
    <row r="1008" spans="16:24" s="30" customFormat="1">
      <c r="P1008" s="82"/>
      <c r="R1008" s="31"/>
      <c r="S1008" s="31"/>
      <c r="V1008" s="31"/>
      <c r="W1008" s="62"/>
      <c r="X1008" s="62"/>
    </row>
    <row r="1009" spans="16:24" s="30" customFormat="1">
      <c r="P1009" s="82"/>
      <c r="R1009" s="31"/>
      <c r="S1009" s="31"/>
      <c r="V1009" s="31"/>
      <c r="W1009" s="62"/>
      <c r="X1009" s="62"/>
    </row>
    <row r="1010" spans="16:24" s="30" customFormat="1">
      <c r="P1010" s="82"/>
      <c r="R1010" s="31"/>
      <c r="S1010" s="31"/>
      <c r="V1010" s="31"/>
      <c r="W1010" s="62"/>
      <c r="X1010" s="62"/>
    </row>
    <row r="1011" spans="16:24" s="30" customFormat="1">
      <c r="P1011" s="82"/>
      <c r="R1011" s="31"/>
      <c r="S1011" s="31"/>
      <c r="V1011" s="31"/>
      <c r="W1011" s="62"/>
      <c r="X1011" s="62"/>
    </row>
    <row r="1012" spans="16:24" s="30" customFormat="1">
      <c r="P1012" s="82"/>
      <c r="R1012" s="31"/>
      <c r="S1012" s="31"/>
      <c r="V1012" s="31"/>
      <c r="W1012" s="62"/>
      <c r="X1012" s="62"/>
    </row>
    <row r="1013" spans="16:24" s="30" customFormat="1">
      <c r="P1013" s="82"/>
      <c r="R1013" s="31"/>
      <c r="S1013" s="31"/>
      <c r="V1013" s="31"/>
      <c r="W1013" s="62"/>
      <c r="X1013" s="62"/>
    </row>
    <row r="1014" spans="16:24" s="30" customFormat="1">
      <c r="P1014" s="82"/>
      <c r="R1014" s="31"/>
      <c r="S1014" s="31"/>
      <c r="V1014" s="31"/>
      <c r="W1014" s="62"/>
      <c r="X1014" s="62"/>
    </row>
    <row r="1015" spans="16:24" s="30" customFormat="1">
      <c r="P1015" s="82"/>
      <c r="R1015" s="31"/>
      <c r="S1015" s="31"/>
      <c r="V1015" s="31"/>
      <c r="W1015" s="62"/>
      <c r="X1015" s="62"/>
    </row>
    <row r="1016" spans="16:24" s="30" customFormat="1">
      <c r="P1016" s="82"/>
      <c r="R1016" s="31"/>
      <c r="S1016" s="31"/>
      <c r="V1016" s="31"/>
      <c r="W1016" s="62"/>
      <c r="X1016" s="62"/>
    </row>
    <row r="1017" spans="16:24" s="30" customFormat="1">
      <c r="P1017" s="82"/>
      <c r="R1017" s="31"/>
      <c r="S1017" s="31"/>
      <c r="V1017" s="31"/>
      <c r="W1017" s="62"/>
      <c r="X1017" s="62"/>
    </row>
    <row r="1018" spans="16:24" s="30" customFormat="1">
      <c r="P1018" s="82"/>
      <c r="R1018" s="31"/>
      <c r="S1018" s="31"/>
      <c r="V1018" s="31"/>
      <c r="W1018" s="62"/>
      <c r="X1018" s="62"/>
    </row>
    <row r="1019" spans="16:24" s="30" customFormat="1">
      <c r="P1019" s="82"/>
      <c r="R1019" s="31"/>
      <c r="S1019" s="31"/>
      <c r="V1019" s="31"/>
      <c r="W1019" s="62"/>
      <c r="X1019" s="62"/>
    </row>
    <row r="1020" spans="16:24" s="30" customFormat="1">
      <c r="P1020" s="82"/>
      <c r="R1020" s="31"/>
      <c r="S1020" s="31"/>
      <c r="V1020" s="31"/>
      <c r="W1020" s="62"/>
      <c r="X1020" s="62"/>
    </row>
    <row r="1021" spans="16:24" s="30" customFormat="1">
      <c r="P1021" s="82"/>
      <c r="R1021" s="31"/>
      <c r="S1021" s="31"/>
      <c r="V1021" s="31"/>
      <c r="W1021" s="62"/>
      <c r="X1021" s="62"/>
    </row>
    <row r="1022" spans="16:24" s="30" customFormat="1">
      <c r="P1022" s="82"/>
      <c r="R1022" s="31"/>
      <c r="S1022" s="31"/>
      <c r="V1022" s="31"/>
      <c r="W1022" s="62"/>
      <c r="X1022" s="62"/>
    </row>
    <row r="1023" spans="16:24" s="30" customFormat="1">
      <c r="P1023" s="82"/>
      <c r="R1023" s="31"/>
      <c r="S1023" s="31"/>
      <c r="V1023" s="31"/>
      <c r="W1023" s="62"/>
      <c r="X1023" s="62"/>
    </row>
    <row r="1024" spans="16:24" s="30" customFormat="1">
      <c r="P1024" s="82"/>
      <c r="R1024" s="31"/>
      <c r="S1024" s="31"/>
      <c r="V1024" s="31"/>
      <c r="W1024" s="62"/>
      <c r="X1024" s="62"/>
    </row>
    <row r="1025" spans="16:24" s="30" customFormat="1">
      <c r="P1025" s="82"/>
      <c r="R1025" s="31"/>
      <c r="S1025" s="31"/>
      <c r="V1025" s="31"/>
      <c r="W1025" s="62"/>
      <c r="X1025" s="62"/>
    </row>
    <row r="1026" spans="16:24" s="30" customFormat="1">
      <c r="P1026" s="82"/>
      <c r="R1026" s="31"/>
      <c r="S1026" s="31"/>
      <c r="V1026" s="31"/>
      <c r="W1026" s="62"/>
      <c r="X1026" s="62"/>
    </row>
    <row r="1027" spans="16:24" s="30" customFormat="1">
      <c r="P1027" s="82"/>
      <c r="R1027" s="31"/>
      <c r="S1027" s="31"/>
      <c r="V1027" s="31"/>
      <c r="W1027" s="62"/>
      <c r="X1027" s="62"/>
    </row>
    <row r="1028" spans="16:24" s="30" customFormat="1">
      <c r="P1028" s="82"/>
      <c r="R1028" s="31"/>
      <c r="S1028" s="31"/>
      <c r="V1028" s="31"/>
      <c r="W1028" s="62"/>
      <c r="X1028" s="62"/>
    </row>
    <row r="1029" spans="16:24" s="30" customFormat="1">
      <c r="P1029" s="82"/>
      <c r="R1029" s="31"/>
      <c r="S1029" s="31"/>
      <c r="V1029" s="31"/>
      <c r="W1029" s="62"/>
      <c r="X1029" s="62"/>
    </row>
    <row r="1030" spans="16:24" s="30" customFormat="1">
      <c r="P1030" s="82"/>
      <c r="R1030" s="31"/>
      <c r="S1030" s="31"/>
      <c r="V1030" s="31"/>
      <c r="W1030" s="62"/>
      <c r="X1030" s="62"/>
    </row>
    <row r="1031" spans="16:24" s="30" customFormat="1">
      <c r="P1031" s="82"/>
      <c r="R1031" s="31"/>
      <c r="S1031" s="31"/>
      <c r="V1031" s="31"/>
      <c r="W1031" s="62"/>
      <c r="X1031" s="62"/>
    </row>
    <row r="1032" spans="16:24" s="30" customFormat="1">
      <c r="P1032" s="82"/>
      <c r="R1032" s="31"/>
      <c r="S1032" s="31"/>
      <c r="V1032" s="31"/>
      <c r="W1032" s="62"/>
      <c r="X1032" s="62"/>
    </row>
    <row r="1033" spans="16:24" s="30" customFormat="1">
      <c r="P1033" s="82"/>
      <c r="R1033" s="31"/>
      <c r="S1033" s="31"/>
      <c r="V1033" s="31"/>
      <c r="W1033" s="62"/>
      <c r="X1033" s="62"/>
    </row>
    <row r="1034" spans="16:24" s="30" customFormat="1">
      <c r="P1034" s="82"/>
      <c r="R1034" s="31"/>
      <c r="S1034" s="31"/>
      <c r="V1034" s="31"/>
      <c r="W1034" s="62"/>
      <c r="X1034" s="62"/>
    </row>
    <row r="1035" spans="16:24" s="30" customFormat="1">
      <c r="P1035" s="82"/>
      <c r="R1035" s="31"/>
      <c r="S1035" s="31"/>
      <c r="V1035" s="31"/>
      <c r="W1035" s="62"/>
      <c r="X1035" s="62"/>
    </row>
    <row r="1036" spans="16:24" s="30" customFormat="1">
      <c r="P1036" s="82"/>
      <c r="R1036" s="31"/>
      <c r="S1036" s="31"/>
      <c r="V1036" s="31"/>
      <c r="W1036" s="62"/>
      <c r="X1036" s="62"/>
    </row>
    <row r="1037" spans="16:24" s="30" customFormat="1">
      <c r="P1037" s="82"/>
      <c r="R1037" s="31"/>
      <c r="S1037" s="31"/>
      <c r="V1037" s="31"/>
      <c r="W1037" s="62"/>
      <c r="X1037" s="62"/>
    </row>
    <row r="1038" spans="16:24" s="30" customFormat="1">
      <c r="P1038" s="82"/>
      <c r="R1038" s="31"/>
      <c r="S1038" s="31"/>
      <c r="V1038" s="31"/>
      <c r="W1038" s="62"/>
      <c r="X1038" s="62"/>
    </row>
    <row r="1039" spans="16:24" s="30" customFormat="1">
      <c r="P1039" s="82"/>
      <c r="R1039" s="31"/>
      <c r="S1039" s="31"/>
      <c r="V1039" s="31"/>
      <c r="W1039" s="62"/>
      <c r="X1039" s="62"/>
    </row>
    <row r="1040" spans="16:24" s="30" customFormat="1">
      <c r="P1040" s="82"/>
      <c r="R1040" s="31"/>
      <c r="S1040" s="31"/>
      <c r="V1040" s="31"/>
      <c r="W1040" s="62"/>
      <c r="X1040" s="62"/>
    </row>
    <row r="1041" spans="16:24" s="30" customFormat="1">
      <c r="P1041" s="82"/>
      <c r="R1041" s="31"/>
      <c r="S1041" s="31"/>
      <c r="V1041" s="31"/>
      <c r="W1041" s="62"/>
      <c r="X1041" s="62"/>
    </row>
    <row r="1042" spans="16:24" s="30" customFormat="1">
      <c r="P1042" s="82"/>
      <c r="R1042" s="31"/>
      <c r="S1042" s="31"/>
      <c r="V1042" s="31"/>
      <c r="W1042" s="62"/>
      <c r="X1042" s="62"/>
    </row>
    <row r="1043" spans="16:24" s="30" customFormat="1">
      <c r="P1043" s="82"/>
      <c r="R1043" s="31"/>
      <c r="S1043" s="31"/>
      <c r="V1043" s="31"/>
      <c r="W1043" s="62"/>
      <c r="X1043" s="62"/>
    </row>
    <row r="1044" spans="16:24" s="30" customFormat="1">
      <c r="P1044" s="82"/>
      <c r="R1044" s="31"/>
      <c r="S1044" s="31"/>
      <c r="V1044" s="31"/>
      <c r="W1044" s="62"/>
      <c r="X1044" s="62"/>
    </row>
    <row r="1045" spans="16:24" s="30" customFormat="1">
      <c r="P1045" s="82"/>
      <c r="R1045" s="31"/>
      <c r="S1045" s="31"/>
      <c r="V1045" s="31"/>
      <c r="W1045" s="62"/>
      <c r="X1045" s="62"/>
    </row>
    <row r="1046" spans="16:24" s="30" customFormat="1">
      <c r="P1046" s="82"/>
      <c r="R1046" s="31"/>
      <c r="S1046" s="31"/>
      <c r="V1046" s="31"/>
      <c r="W1046" s="62"/>
      <c r="X1046" s="62"/>
    </row>
    <row r="1047" spans="16:24" s="30" customFormat="1">
      <c r="P1047" s="82"/>
      <c r="R1047" s="31"/>
      <c r="S1047" s="31"/>
      <c r="V1047" s="31"/>
      <c r="W1047" s="62"/>
      <c r="X1047" s="62"/>
    </row>
    <row r="1048" spans="16:24" s="30" customFormat="1">
      <c r="P1048" s="82"/>
      <c r="R1048" s="31"/>
      <c r="S1048" s="31"/>
      <c r="V1048" s="31"/>
      <c r="W1048" s="62"/>
      <c r="X1048" s="62"/>
    </row>
    <row r="1049" spans="16:24" s="30" customFormat="1">
      <c r="P1049" s="82"/>
      <c r="R1049" s="31"/>
      <c r="S1049" s="31"/>
      <c r="V1049" s="31"/>
      <c r="W1049" s="62"/>
      <c r="X1049" s="62"/>
    </row>
    <row r="1050" spans="16:24" s="30" customFormat="1">
      <c r="P1050" s="82"/>
      <c r="R1050" s="31"/>
      <c r="S1050" s="31"/>
      <c r="V1050" s="31"/>
      <c r="W1050" s="62"/>
      <c r="X1050" s="62"/>
    </row>
    <row r="1051" spans="16:24" s="30" customFormat="1">
      <c r="P1051" s="82"/>
      <c r="R1051" s="31"/>
      <c r="S1051" s="31"/>
      <c r="V1051" s="31"/>
      <c r="W1051" s="62"/>
      <c r="X1051" s="62"/>
    </row>
    <row r="1052" spans="16:24" s="30" customFormat="1">
      <c r="P1052" s="82"/>
      <c r="R1052" s="31"/>
      <c r="S1052" s="31"/>
      <c r="V1052" s="31"/>
      <c r="W1052" s="62"/>
      <c r="X1052" s="62"/>
    </row>
    <row r="1053" spans="16:24" s="30" customFormat="1">
      <c r="P1053" s="82"/>
      <c r="R1053" s="31"/>
      <c r="S1053" s="31"/>
      <c r="V1053" s="31"/>
      <c r="W1053" s="62"/>
      <c r="X1053" s="62"/>
    </row>
    <row r="1054" spans="16:24" s="30" customFormat="1">
      <c r="P1054" s="82"/>
      <c r="R1054" s="31"/>
      <c r="S1054" s="31"/>
      <c r="V1054" s="31"/>
      <c r="W1054" s="62"/>
      <c r="X1054" s="62"/>
    </row>
    <row r="1055" spans="16:24" s="30" customFormat="1">
      <c r="P1055" s="82"/>
      <c r="R1055" s="31"/>
      <c r="S1055" s="31"/>
      <c r="V1055" s="31"/>
      <c r="W1055" s="62"/>
      <c r="X1055" s="62"/>
    </row>
    <row r="1056" spans="16:24" s="30" customFormat="1">
      <c r="P1056" s="82"/>
      <c r="R1056" s="31"/>
      <c r="S1056" s="31"/>
      <c r="V1056" s="31"/>
      <c r="W1056" s="62"/>
      <c r="X1056" s="62"/>
    </row>
    <row r="1057" spans="16:24" s="30" customFormat="1">
      <c r="P1057" s="82"/>
      <c r="R1057" s="31"/>
      <c r="S1057" s="31"/>
      <c r="V1057" s="31"/>
      <c r="W1057" s="62"/>
      <c r="X1057" s="62"/>
    </row>
    <row r="1058" spans="16:24" s="30" customFormat="1">
      <c r="P1058" s="82"/>
      <c r="R1058" s="31"/>
      <c r="S1058" s="31"/>
      <c r="V1058" s="31"/>
      <c r="W1058" s="62"/>
      <c r="X1058" s="62"/>
    </row>
    <row r="1059" spans="16:24" s="30" customFormat="1">
      <c r="P1059" s="82"/>
      <c r="R1059" s="31"/>
      <c r="S1059" s="31"/>
      <c r="V1059" s="31"/>
      <c r="W1059" s="62"/>
      <c r="X1059" s="62"/>
    </row>
    <row r="1060" spans="16:24" s="30" customFormat="1">
      <c r="P1060" s="82"/>
      <c r="R1060" s="31"/>
      <c r="S1060" s="31"/>
      <c r="V1060" s="31"/>
      <c r="W1060" s="62"/>
      <c r="X1060" s="62"/>
    </row>
    <row r="1061" spans="16:24" s="30" customFormat="1">
      <c r="P1061" s="82"/>
      <c r="R1061" s="31"/>
      <c r="S1061" s="31"/>
      <c r="V1061" s="31"/>
      <c r="W1061" s="62"/>
      <c r="X1061" s="62"/>
    </row>
    <row r="1062" spans="16:24" s="30" customFormat="1">
      <c r="P1062" s="82"/>
      <c r="R1062" s="31"/>
      <c r="S1062" s="31"/>
      <c r="V1062" s="31"/>
      <c r="W1062" s="62"/>
      <c r="X1062" s="62"/>
    </row>
    <row r="1063" spans="16:24" s="30" customFormat="1">
      <c r="P1063" s="82"/>
      <c r="R1063" s="31"/>
      <c r="S1063" s="31"/>
      <c r="V1063" s="31"/>
      <c r="W1063" s="62"/>
      <c r="X1063" s="62"/>
    </row>
    <row r="1064" spans="16:24" s="30" customFormat="1">
      <c r="P1064" s="82"/>
      <c r="R1064" s="31"/>
      <c r="S1064" s="31"/>
      <c r="V1064" s="31"/>
      <c r="W1064" s="62"/>
      <c r="X1064" s="62"/>
    </row>
    <row r="1065" spans="16:24" s="30" customFormat="1">
      <c r="P1065" s="82"/>
      <c r="R1065" s="31"/>
      <c r="S1065" s="31"/>
      <c r="V1065" s="31"/>
      <c r="W1065" s="62"/>
      <c r="X1065" s="62"/>
    </row>
    <row r="1066" spans="16:24" s="30" customFormat="1">
      <c r="P1066" s="82"/>
      <c r="R1066" s="31"/>
      <c r="S1066" s="31"/>
      <c r="V1066" s="31"/>
      <c r="W1066" s="62"/>
      <c r="X1066" s="62"/>
    </row>
    <row r="1067" spans="16:24" s="30" customFormat="1">
      <c r="P1067" s="82"/>
      <c r="R1067" s="31"/>
      <c r="S1067" s="31"/>
      <c r="V1067" s="31"/>
      <c r="W1067" s="62"/>
      <c r="X1067" s="62"/>
    </row>
    <row r="1068" spans="16:24" s="30" customFormat="1">
      <c r="P1068" s="82"/>
      <c r="R1068" s="31"/>
      <c r="S1068" s="31"/>
      <c r="V1068" s="31"/>
      <c r="W1068" s="62"/>
      <c r="X1068" s="62"/>
    </row>
    <row r="1069" spans="16:24" s="30" customFormat="1">
      <c r="P1069" s="82"/>
      <c r="R1069" s="31"/>
      <c r="S1069" s="31"/>
      <c r="V1069" s="31"/>
      <c r="W1069" s="62"/>
      <c r="X1069" s="62"/>
    </row>
    <row r="1070" spans="16:24" s="30" customFormat="1">
      <c r="P1070" s="82"/>
      <c r="R1070" s="31"/>
      <c r="S1070" s="31"/>
      <c r="V1070" s="31"/>
      <c r="W1070" s="62"/>
      <c r="X1070" s="62"/>
    </row>
    <row r="1071" spans="16:24" s="30" customFormat="1">
      <c r="P1071" s="82"/>
      <c r="R1071" s="31"/>
      <c r="S1071" s="31"/>
      <c r="V1071" s="31"/>
      <c r="W1071" s="62"/>
      <c r="X1071" s="62"/>
    </row>
    <row r="1072" spans="16:24" s="30" customFormat="1">
      <c r="P1072" s="82"/>
      <c r="R1072" s="31"/>
      <c r="S1072" s="31"/>
      <c r="V1072" s="31"/>
      <c r="W1072" s="62"/>
      <c r="X1072" s="62"/>
    </row>
    <row r="1073" spans="16:24" s="30" customFormat="1">
      <c r="P1073" s="82"/>
      <c r="R1073" s="31"/>
      <c r="S1073" s="31"/>
      <c r="V1073" s="31"/>
      <c r="W1073" s="62"/>
      <c r="X1073" s="62"/>
    </row>
    <row r="1074" spans="16:24" s="30" customFormat="1">
      <c r="P1074" s="82"/>
      <c r="R1074" s="31"/>
      <c r="S1074" s="31"/>
      <c r="V1074" s="31"/>
      <c r="W1074" s="62"/>
      <c r="X1074" s="62"/>
    </row>
    <row r="1075" spans="16:24" s="30" customFormat="1">
      <c r="P1075" s="82"/>
      <c r="R1075" s="31"/>
      <c r="S1075" s="31"/>
      <c r="V1075" s="31"/>
      <c r="W1075" s="62"/>
      <c r="X1075" s="62"/>
    </row>
    <row r="1076" spans="16:24" s="30" customFormat="1">
      <c r="P1076" s="82"/>
      <c r="R1076" s="31"/>
      <c r="S1076" s="31"/>
      <c r="V1076" s="31"/>
      <c r="W1076" s="62"/>
      <c r="X1076" s="62"/>
    </row>
    <row r="1077" spans="16:24" s="30" customFormat="1">
      <c r="P1077" s="82"/>
      <c r="R1077" s="31"/>
      <c r="S1077" s="31"/>
      <c r="V1077" s="31"/>
      <c r="W1077" s="62"/>
      <c r="X1077" s="62"/>
    </row>
    <row r="1078" spans="16:24" s="30" customFormat="1">
      <c r="P1078" s="82"/>
      <c r="R1078" s="31"/>
      <c r="S1078" s="31"/>
      <c r="V1078" s="31"/>
      <c r="W1078" s="62"/>
      <c r="X1078" s="62"/>
    </row>
    <row r="1079" spans="16:24" s="30" customFormat="1">
      <c r="P1079" s="82"/>
      <c r="R1079" s="31"/>
      <c r="S1079" s="31"/>
      <c r="V1079" s="31"/>
      <c r="W1079" s="62"/>
      <c r="X1079" s="62"/>
    </row>
    <row r="1080" spans="16:24" s="30" customFormat="1">
      <c r="P1080" s="82"/>
      <c r="R1080" s="31"/>
      <c r="S1080" s="31"/>
      <c r="V1080" s="31"/>
      <c r="W1080" s="62"/>
      <c r="X1080" s="62"/>
    </row>
    <row r="1081" spans="16:24" s="30" customFormat="1">
      <c r="P1081" s="82"/>
      <c r="R1081" s="31"/>
      <c r="S1081" s="31"/>
      <c r="V1081" s="31"/>
      <c r="W1081" s="62"/>
      <c r="X1081" s="62"/>
    </row>
    <row r="1082" spans="16:24" s="30" customFormat="1">
      <c r="P1082" s="82"/>
      <c r="R1082" s="31"/>
      <c r="S1082" s="31"/>
      <c r="V1082" s="31"/>
      <c r="W1082" s="62"/>
      <c r="X1082" s="62"/>
    </row>
    <row r="1083" spans="16:24" s="30" customFormat="1">
      <c r="P1083" s="82"/>
      <c r="R1083" s="31"/>
      <c r="S1083" s="31"/>
      <c r="V1083" s="31"/>
      <c r="W1083" s="62"/>
      <c r="X1083" s="62"/>
    </row>
    <row r="1084" spans="16:24" s="30" customFormat="1">
      <c r="P1084" s="82"/>
      <c r="R1084" s="31"/>
      <c r="S1084" s="31"/>
      <c r="V1084" s="31"/>
      <c r="W1084" s="62"/>
      <c r="X1084" s="62"/>
    </row>
    <row r="1085" spans="16:24" s="30" customFormat="1">
      <c r="P1085" s="82"/>
      <c r="R1085" s="31"/>
      <c r="S1085" s="31"/>
      <c r="V1085" s="31"/>
      <c r="W1085" s="62"/>
      <c r="X1085" s="62"/>
    </row>
    <row r="1086" spans="16:24" s="30" customFormat="1">
      <c r="P1086" s="82"/>
      <c r="R1086" s="31"/>
      <c r="S1086" s="31"/>
      <c r="V1086" s="31"/>
      <c r="W1086" s="62"/>
      <c r="X1086" s="62"/>
    </row>
    <row r="1087" spans="16:24" s="30" customFormat="1">
      <c r="P1087" s="82"/>
      <c r="R1087" s="31"/>
      <c r="S1087" s="31"/>
      <c r="V1087" s="31"/>
      <c r="W1087" s="62"/>
      <c r="X1087" s="62"/>
    </row>
    <row r="1088" spans="16:24" s="30" customFormat="1">
      <c r="P1088" s="82"/>
      <c r="R1088" s="31"/>
      <c r="S1088" s="31"/>
      <c r="V1088" s="31"/>
      <c r="W1088" s="62"/>
      <c r="X1088" s="62"/>
    </row>
    <row r="1089" spans="16:24" s="30" customFormat="1">
      <c r="P1089" s="82"/>
      <c r="R1089" s="31"/>
      <c r="S1089" s="31"/>
      <c r="V1089" s="31"/>
      <c r="W1089" s="62"/>
      <c r="X1089" s="62"/>
    </row>
    <row r="1090" spans="16:24" s="30" customFormat="1">
      <c r="P1090" s="82"/>
      <c r="R1090" s="31"/>
      <c r="S1090" s="31"/>
      <c r="V1090" s="31"/>
      <c r="W1090" s="62"/>
      <c r="X1090" s="62"/>
    </row>
    <row r="1091" spans="16:24" s="30" customFormat="1">
      <c r="P1091" s="82"/>
      <c r="R1091" s="31"/>
      <c r="S1091" s="31"/>
      <c r="V1091" s="31"/>
      <c r="W1091" s="62"/>
      <c r="X1091" s="62"/>
    </row>
    <row r="1092" spans="16:24" s="30" customFormat="1">
      <c r="P1092" s="82"/>
      <c r="R1092" s="31"/>
      <c r="S1092" s="31"/>
      <c r="V1092" s="31"/>
      <c r="W1092" s="62"/>
      <c r="X1092" s="62"/>
    </row>
    <row r="1093" spans="16:24" s="30" customFormat="1">
      <c r="P1093" s="82"/>
      <c r="R1093" s="31"/>
      <c r="S1093" s="31"/>
      <c r="V1093" s="31"/>
      <c r="W1093" s="62"/>
      <c r="X1093" s="62"/>
    </row>
    <row r="1094" spans="16:24" s="30" customFormat="1">
      <c r="P1094" s="82"/>
      <c r="R1094" s="31"/>
      <c r="S1094" s="31"/>
      <c r="V1094" s="31"/>
      <c r="W1094" s="62"/>
      <c r="X1094" s="62"/>
    </row>
    <row r="1095" spans="16:24" s="30" customFormat="1">
      <c r="P1095" s="82"/>
      <c r="R1095" s="31"/>
      <c r="S1095" s="31"/>
      <c r="V1095" s="31"/>
      <c r="W1095" s="62"/>
      <c r="X1095" s="62"/>
    </row>
    <row r="1096" spans="16:24" s="30" customFormat="1">
      <c r="P1096" s="82"/>
      <c r="R1096" s="31"/>
      <c r="S1096" s="31"/>
      <c r="V1096" s="31"/>
      <c r="W1096" s="62"/>
      <c r="X1096" s="62"/>
    </row>
    <row r="1097" spans="16:24" s="30" customFormat="1">
      <c r="P1097" s="82"/>
      <c r="R1097" s="31"/>
      <c r="S1097" s="31"/>
      <c r="V1097" s="31"/>
      <c r="W1097" s="62"/>
      <c r="X1097" s="62"/>
    </row>
    <row r="1098" spans="16:24" s="30" customFormat="1">
      <c r="P1098" s="82"/>
      <c r="R1098" s="31"/>
      <c r="S1098" s="31"/>
      <c r="V1098" s="31"/>
      <c r="W1098" s="62"/>
      <c r="X1098" s="62"/>
    </row>
    <row r="1099" spans="16:24" s="30" customFormat="1">
      <c r="P1099" s="82"/>
      <c r="R1099" s="31"/>
      <c r="S1099" s="31"/>
      <c r="V1099" s="31"/>
      <c r="W1099" s="62"/>
      <c r="X1099" s="62"/>
    </row>
    <row r="1100" spans="16:24" s="30" customFormat="1">
      <c r="P1100" s="82"/>
      <c r="R1100" s="31"/>
      <c r="S1100" s="31"/>
      <c r="V1100" s="31"/>
      <c r="W1100" s="62"/>
      <c r="X1100" s="62"/>
    </row>
    <row r="1101" spans="16:24" s="30" customFormat="1">
      <c r="P1101" s="82"/>
      <c r="R1101" s="31"/>
      <c r="S1101" s="31"/>
      <c r="V1101" s="31"/>
      <c r="W1101" s="62"/>
      <c r="X1101" s="62"/>
    </row>
    <row r="1102" spans="16:24" s="30" customFormat="1">
      <c r="P1102" s="82"/>
      <c r="R1102" s="31"/>
      <c r="S1102" s="31"/>
      <c r="V1102" s="31"/>
      <c r="W1102" s="62"/>
      <c r="X1102" s="62"/>
    </row>
    <row r="1103" spans="16:24" s="30" customFormat="1">
      <c r="P1103" s="82"/>
      <c r="R1103" s="31"/>
      <c r="S1103" s="31"/>
      <c r="V1103" s="31"/>
      <c r="W1103" s="62"/>
      <c r="X1103" s="62"/>
    </row>
    <row r="1104" spans="16:24" s="30" customFormat="1">
      <c r="P1104" s="82"/>
      <c r="R1104" s="31"/>
      <c r="S1104" s="31"/>
      <c r="V1104" s="31"/>
      <c r="W1104" s="62"/>
      <c r="X1104" s="62"/>
    </row>
    <row r="1105" spans="16:24" s="30" customFormat="1">
      <c r="P1105" s="82"/>
      <c r="R1105" s="31"/>
      <c r="S1105" s="31"/>
      <c r="V1105" s="31"/>
      <c r="W1105" s="62"/>
      <c r="X1105" s="62"/>
    </row>
    <row r="1106" spans="16:24" s="30" customFormat="1">
      <c r="P1106" s="82"/>
      <c r="R1106" s="31"/>
      <c r="S1106" s="31"/>
      <c r="V1106" s="31"/>
      <c r="W1106" s="62"/>
      <c r="X1106" s="62"/>
    </row>
    <row r="1107" spans="16:24" s="30" customFormat="1">
      <c r="P1107" s="82"/>
      <c r="R1107" s="31"/>
      <c r="S1107" s="31"/>
      <c r="V1107" s="31"/>
      <c r="W1107" s="62"/>
      <c r="X1107" s="62"/>
    </row>
    <row r="1108" spans="16:24" s="30" customFormat="1">
      <c r="P1108" s="82"/>
      <c r="R1108" s="31"/>
      <c r="S1108" s="31"/>
      <c r="V1108" s="31"/>
      <c r="W1108" s="62"/>
      <c r="X1108" s="62"/>
    </row>
    <row r="1109" spans="16:24" s="30" customFormat="1">
      <c r="P1109" s="82"/>
      <c r="R1109" s="31"/>
      <c r="S1109" s="31"/>
      <c r="V1109" s="31"/>
      <c r="W1109" s="62"/>
      <c r="X1109" s="62"/>
    </row>
    <row r="1110" spans="16:24" s="30" customFormat="1">
      <c r="P1110" s="82"/>
      <c r="R1110" s="31"/>
      <c r="S1110" s="31"/>
      <c r="V1110" s="31"/>
      <c r="W1110" s="62"/>
      <c r="X1110" s="62"/>
    </row>
    <row r="1111" spans="16:24" s="30" customFormat="1">
      <c r="P1111" s="82"/>
      <c r="R1111" s="31"/>
      <c r="S1111" s="31"/>
      <c r="V1111" s="31"/>
      <c r="W1111" s="62"/>
      <c r="X1111" s="62"/>
    </row>
    <row r="1112" spans="16:24" s="30" customFormat="1">
      <c r="P1112" s="82"/>
      <c r="R1112" s="31"/>
      <c r="S1112" s="31"/>
      <c r="V1112" s="31"/>
      <c r="W1112" s="62"/>
      <c r="X1112" s="62"/>
    </row>
    <row r="1113" spans="16:24" s="30" customFormat="1">
      <c r="P1113" s="82"/>
      <c r="R1113" s="31"/>
      <c r="S1113" s="31"/>
      <c r="V1113" s="31"/>
      <c r="W1113" s="62"/>
      <c r="X1113" s="62"/>
    </row>
    <row r="1114" spans="16:24" s="30" customFormat="1">
      <c r="P1114" s="82"/>
      <c r="R1114" s="31"/>
      <c r="S1114" s="31"/>
      <c r="V1114" s="31"/>
      <c r="W1114" s="62"/>
      <c r="X1114" s="62"/>
    </row>
    <row r="1115" spans="16:24" s="30" customFormat="1">
      <c r="P1115" s="82"/>
      <c r="R1115" s="31"/>
      <c r="S1115" s="31"/>
      <c r="V1115" s="31"/>
      <c r="W1115" s="62"/>
      <c r="X1115" s="62"/>
    </row>
    <row r="1116" spans="16:24" s="30" customFormat="1">
      <c r="P1116" s="82"/>
      <c r="R1116" s="31"/>
      <c r="S1116" s="31"/>
      <c r="V1116" s="31"/>
      <c r="W1116" s="62"/>
      <c r="X1116" s="62"/>
    </row>
    <row r="1117" spans="16:24" s="30" customFormat="1">
      <c r="P1117" s="82"/>
      <c r="R1117" s="31"/>
      <c r="S1117" s="31"/>
      <c r="V1117" s="31"/>
      <c r="W1117" s="62"/>
      <c r="X1117" s="62"/>
    </row>
    <row r="1118" spans="16:24" s="30" customFormat="1">
      <c r="P1118" s="82"/>
      <c r="R1118" s="31"/>
      <c r="S1118" s="31"/>
      <c r="V1118" s="31"/>
      <c r="W1118" s="62"/>
      <c r="X1118" s="62"/>
    </row>
    <row r="1119" spans="16:24" s="30" customFormat="1">
      <c r="P1119" s="82"/>
      <c r="R1119" s="31"/>
      <c r="S1119" s="31"/>
      <c r="V1119" s="31"/>
      <c r="W1119" s="62"/>
      <c r="X1119" s="62"/>
    </row>
    <row r="1120" spans="16:24" s="30" customFormat="1">
      <c r="P1120" s="82"/>
      <c r="R1120" s="31"/>
      <c r="S1120" s="31"/>
      <c r="V1120" s="31"/>
      <c r="W1120" s="62"/>
      <c r="X1120" s="62"/>
    </row>
    <row r="1121" spans="16:24" s="30" customFormat="1">
      <c r="P1121" s="82"/>
      <c r="R1121" s="31"/>
      <c r="S1121" s="31"/>
      <c r="V1121" s="31"/>
      <c r="W1121" s="62"/>
      <c r="X1121" s="62"/>
    </row>
    <row r="1122" spans="16:24" s="30" customFormat="1">
      <c r="P1122" s="82"/>
      <c r="R1122" s="31"/>
      <c r="S1122" s="31"/>
      <c r="V1122" s="31"/>
      <c r="W1122" s="62"/>
      <c r="X1122" s="62"/>
    </row>
    <row r="1123" spans="16:24" s="30" customFormat="1">
      <c r="P1123" s="82"/>
      <c r="R1123" s="31"/>
      <c r="S1123" s="31"/>
      <c r="V1123" s="31"/>
      <c r="W1123" s="62"/>
      <c r="X1123" s="62"/>
    </row>
    <row r="1124" spans="16:24" s="30" customFormat="1">
      <c r="P1124" s="82"/>
      <c r="R1124" s="31"/>
      <c r="S1124" s="31"/>
      <c r="V1124" s="31"/>
      <c r="W1124" s="62"/>
      <c r="X1124" s="62"/>
    </row>
    <row r="1125" spans="16:24" s="30" customFormat="1">
      <c r="P1125" s="82"/>
      <c r="R1125" s="31"/>
      <c r="S1125" s="31"/>
      <c r="V1125" s="31"/>
      <c r="W1125" s="62"/>
      <c r="X1125" s="62"/>
    </row>
    <row r="1126" spans="16:24" s="30" customFormat="1">
      <c r="P1126" s="82"/>
      <c r="R1126" s="31"/>
      <c r="S1126" s="31"/>
      <c r="V1126" s="31"/>
      <c r="W1126" s="62"/>
      <c r="X1126" s="62"/>
    </row>
    <row r="1127" spans="16:24" s="30" customFormat="1">
      <c r="P1127" s="82"/>
      <c r="R1127" s="31"/>
      <c r="S1127" s="31"/>
      <c r="V1127" s="31"/>
      <c r="W1127" s="62"/>
      <c r="X1127" s="62"/>
    </row>
    <row r="1128" spans="16:24" s="30" customFormat="1">
      <c r="P1128" s="82"/>
      <c r="R1128" s="31"/>
      <c r="S1128" s="31"/>
      <c r="V1128" s="31"/>
      <c r="W1128" s="62"/>
      <c r="X1128" s="62"/>
    </row>
    <row r="1129" spans="16:24" s="30" customFormat="1">
      <c r="P1129" s="82"/>
      <c r="R1129" s="31"/>
      <c r="S1129" s="31"/>
      <c r="V1129" s="31"/>
      <c r="W1129" s="62"/>
      <c r="X1129" s="62"/>
    </row>
    <row r="1130" spans="16:24" s="30" customFormat="1">
      <c r="P1130" s="82"/>
      <c r="R1130" s="31"/>
      <c r="S1130" s="31"/>
      <c r="V1130" s="31"/>
      <c r="W1130" s="62"/>
      <c r="X1130" s="62"/>
    </row>
    <row r="1131" spans="16:24" s="30" customFormat="1">
      <c r="P1131" s="82"/>
      <c r="R1131" s="31"/>
      <c r="S1131" s="31"/>
      <c r="V1131" s="31"/>
      <c r="W1131" s="62"/>
      <c r="X1131" s="62"/>
    </row>
    <row r="1132" spans="16:24" s="30" customFormat="1">
      <c r="P1132" s="82"/>
      <c r="R1132" s="31"/>
      <c r="S1132" s="31"/>
      <c r="V1132" s="31"/>
      <c r="W1132" s="62"/>
      <c r="X1132" s="62"/>
    </row>
    <row r="1133" spans="16:24" s="30" customFormat="1">
      <c r="P1133" s="82"/>
      <c r="R1133" s="31"/>
      <c r="S1133" s="31"/>
      <c r="V1133" s="31"/>
      <c r="W1133" s="62"/>
      <c r="X1133" s="62"/>
    </row>
    <row r="1134" spans="16:24" s="30" customFormat="1">
      <c r="P1134" s="82"/>
      <c r="R1134" s="31"/>
      <c r="S1134" s="31"/>
      <c r="V1134" s="31"/>
      <c r="W1134" s="62"/>
      <c r="X1134" s="62"/>
    </row>
    <row r="1135" spans="16:24" s="30" customFormat="1">
      <c r="P1135" s="82"/>
      <c r="R1135" s="31"/>
      <c r="S1135" s="31"/>
      <c r="V1135" s="31"/>
      <c r="W1135" s="62"/>
      <c r="X1135" s="62"/>
    </row>
    <row r="1136" spans="16:24" s="30" customFormat="1">
      <c r="P1136" s="82"/>
      <c r="R1136" s="31"/>
      <c r="S1136" s="31"/>
      <c r="V1136" s="31"/>
      <c r="W1136" s="62"/>
      <c r="X1136" s="62"/>
    </row>
    <row r="1137" spans="16:24" s="30" customFormat="1">
      <c r="P1137" s="82"/>
      <c r="R1137" s="31"/>
      <c r="S1137" s="31"/>
      <c r="V1137" s="31"/>
      <c r="W1137" s="62"/>
      <c r="X1137" s="62"/>
    </row>
    <row r="1138" spans="16:24" s="30" customFormat="1">
      <c r="P1138" s="82"/>
      <c r="R1138" s="31"/>
      <c r="S1138" s="31"/>
      <c r="V1138" s="31"/>
      <c r="W1138" s="62"/>
      <c r="X1138" s="62"/>
    </row>
    <row r="1139" spans="16:24" s="30" customFormat="1">
      <c r="P1139" s="82"/>
      <c r="R1139" s="31"/>
      <c r="S1139" s="31"/>
      <c r="V1139" s="31"/>
      <c r="W1139" s="62"/>
      <c r="X1139" s="62"/>
    </row>
    <row r="1140" spans="16:24" s="30" customFormat="1">
      <c r="P1140" s="82"/>
      <c r="R1140" s="31"/>
      <c r="S1140" s="31"/>
      <c r="V1140" s="31"/>
      <c r="W1140" s="62"/>
      <c r="X1140" s="62"/>
    </row>
    <row r="1141" spans="16:24" s="30" customFormat="1">
      <c r="P1141" s="82"/>
      <c r="R1141" s="31"/>
      <c r="S1141" s="31"/>
      <c r="V1141" s="31"/>
      <c r="W1141" s="62"/>
      <c r="X1141" s="62"/>
    </row>
    <row r="1142" spans="16:24" s="30" customFormat="1">
      <c r="P1142" s="82"/>
      <c r="R1142" s="31"/>
      <c r="S1142" s="31"/>
      <c r="V1142" s="31"/>
      <c r="W1142" s="62"/>
      <c r="X1142" s="62"/>
    </row>
    <row r="1143" spans="16:24" s="30" customFormat="1">
      <c r="P1143" s="82"/>
      <c r="R1143" s="31"/>
      <c r="S1143" s="31"/>
      <c r="V1143" s="31"/>
      <c r="W1143" s="62"/>
      <c r="X1143" s="62"/>
    </row>
    <row r="1144" spans="16:24" s="30" customFormat="1">
      <c r="P1144" s="82"/>
      <c r="R1144" s="31"/>
      <c r="S1144" s="31"/>
      <c r="V1144" s="31"/>
      <c r="W1144" s="62"/>
      <c r="X1144" s="62"/>
    </row>
    <row r="1145" spans="16:24" s="30" customFormat="1">
      <c r="P1145" s="82"/>
      <c r="R1145" s="31"/>
      <c r="S1145" s="31"/>
      <c r="V1145" s="31"/>
      <c r="W1145" s="62"/>
      <c r="X1145" s="62"/>
    </row>
    <row r="1146" spans="16:24" s="30" customFormat="1">
      <c r="P1146" s="82"/>
      <c r="R1146" s="31"/>
      <c r="S1146" s="31"/>
      <c r="V1146" s="31"/>
      <c r="W1146" s="62"/>
      <c r="X1146" s="62"/>
    </row>
    <row r="1147" spans="16:24" s="30" customFormat="1">
      <c r="P1147" s="82"/>
      <c r="R1147" s="31"/>
      <c r="S1147" s="31"/>
      <c r="V1147" s="31"/>
      <c r="W1147" s="62"/>
      <c r="X1147" s="62"/>
    </row>
    <row r="1148" spans="16:24" s="30" customFormat="1">
      <c r="P1148" s="82"/>
      <c r="R1148" s="31"/>
      <c r="S1148" s="31"/>
      <c r="V1148" s="31"/>
      <c r="W1148" s="62"/>
      <c r="X1148" s="62"/>
    </row>
    <row r="1149" spans="16:24" s="30" customFormat="1">
      <c r="P1149" s="82"/>
      <c r="R1149" s="31"/>
      <c r="S1149" s="31"/>
      <c r="V1149" s="31"/>
      <c r="W1149" s="62"/>
      <c r="X1149" s="62"/>
    </row>
    <row r="1150" spans="16:24" s="30" customFormat="1">
      <c r="P1150" s="82"/>
      <c r="R1150" s="31"/>
      <c r="S1150" s="31"/>
      <c r="V1150" s="31"/>
      <c r="W1150" s="62"/>
      <c r="X1150" s="62"/>
    </row>
    <row r="1151" spans="16:24" s="30" customFormat="1">
      <c r="P1151" s="82"/>
      <c r="R1151" s="31"/>
      <c r="S1151" s="31"/>
      <c r="V1151" s="31"/>
      <c r="W1151" s="62"/>
      <c r="X1151" s="62"/>
    </row>
    <row r="1152" spans="16:24" s="30" customFormat="1">
      <c r="P1152" s="82"/>
      <c r="R1152" s="31"/>
      <c r="S1152" s="31"/>
      <c r="V1152" s="31"/>
      <c r="W1152" s="62"/>
      <c r="X1152" s="62"/>
    </row>
    <row r="1153" spans="16:24" s="30" customFormat="1">
      <c r="P1153" s="82"/>
      <c r="R1153" s="31"/>
      <c r="S1153" s="31"/>
      <c r="V1153" s="31"/>
      <c r="W1153" s="62"/>
      <c r="X1153" s="62"/>
    </row>
    <row r="1154" spans="16:24" s="30" customFormat="1">
      <c r="P1154" s="82"/>
      <c r="R1154" s="31"/>
      <c r="S1154" s="31"/>
      <c r="V1154" s="31"/>
      <c r="W1154" s="62"/>
      <c r="X1154" s="62"/>
    </row>
    <row r="1155" spans="16:24" s="30" customFormat="1">
      <c r="P1155" s="82"/>
      <c r="R1155" s="31"/>
      <c r="S1155" s="31"/>
      <c r="V1155" s="31"/>
      <c r="W1155" s="62"/>
      <c r="X1155" s="62"/>
    </row>
    <row r="1156" spans="16:24" s="30" customFormat="1">
      <c r="P1156" s="82"/>
      <c r="R1156" s="31"/>
      <c r="S1156" s="31"/>
      <c r="V1156" s="31"/>
      <c r="W1156" s="62"/>
      <c r="X1156" s="62"/>
    </row>
    <row r="1157" spans="16:24" s="30" customFormat="1">
      <c r="P1157" s="82"/>
      <c r="R1157" s="31"/>
      <c r="S1157" s="31"/>
      <c r="V1157" s="31"/>
      <c r="W1157" s="62"/>
      <c r="X1157" s="62"/>
    </row>
    <row r="1158" spans="16:24" s="30" customFormat="1">
      <c r="P1158" s="82"/>
      <c r="R1158" s="31"/>
      <c r="S1158" s="31"/>
      <c r="V1158" s="31"/>
      <c r="W1158" s="62"/>
      <c r="X1158" s="62"/>
    </row>
    <row r="1159" spans="16:24" s="30" customFormat="1">
      <c r="P1159" s="82"/>
      <c r="R1159" s="31"/>
      <c r="S1159" s="31"/>
      <c r="V1159" s="31"/>
      <c r="W1159" s="62"/>
      <c r="X1159" s="62"/>
    </row>
    <row r="1160" spans="16:24" s="30" customFormat="1">
      <c r="P1160" s="82"/>
      <c r="R1160" s="31"/>
      <c r="S1160" s="31"/>
      <c r="V1160" s="31"/>
      <c r="W1160" s="62"/>
      <c r="X1160" s="62"/>
    </row>
    <row r="1161" spans="16:24" s="30" customFormat="1">
      <c r="P1161" s="82"/>
      <c r="R1161" s="31"/>
      <c r="S1161" s="31"/>
      <c r="V1161" s="31"/>
      <c r="W1161" s="62"/>
      <c r="X1161" s="62"/>
    </row>
    <row r="1162" spans="16:24" s="30" customFormat="1">
      <c r="P1162" s="82"/>
      <c r="R1162" s="31"/>
      <c r="S1162" s="31"/>
      <c r="V1162" s="31"/>
      <c r="W1162" s="62"/>
      <c r="X1162" s="62"/>
    </row>
    <row r="1163" spans="16:24" s="30" customFormat="1">
      <c r="P1163" s="82"/>
      <c r="R1163" s="31"/>
      <c r="S1163" s="31"/>
      <c r="V1163" s="31"/>
      <c r="W1163" s="62"/>
      <c r="X1163" s="62"/>
    </row>
    <row r="1164" spans="16:24" s="30" customFormat="1">
      <c r="P1164" s="82"/>
      <c r="R1164" s="31"/>
      <c r="S1164" s="31"/>
      <c r="V1164" s="31"/>
      <c r="W1164" s="62"/>
      <c r="X1164" s="62"/>
    </row>
    <row r="1165" spans="16:24" s="30" customFormat="1">
      <c r="P1165" s="82"/>
      <c r="R1165" s="31"/>
      <c r="S1165" s="31"/>
      <c r="V1165" s="31"/>
      <c r="W1165" s="62"/>
      <c r="X1165" s="62"/>
    </row>
    <row r="1166" spans="16:24" s="30" customFormat="1">
      <c r="P1166" s="82"/>
      <c r="R1166" s="31"/>
      <c r="S1166" s="31"/>
      <c r="V1166" s="31"/>
      <c r="W1166" s="62"/>
      <c r="X1166" s="62"/>
    </row>
    <row r="1167" spans="16:24" s="30" customFormat="1">
      <c r="P1167" s="82"/>
      <c r="R1167" s="31"/>
      <c r="S1167" s="31"/>
      <c r="V1167" s="31"/>
      <c r="W1167" s="62"/>
      <c r="X1167" s="62"/>
    </row>
    <row r="1168" spans="16:24" s="30" customFormat="1">
      <c r="P1168" s="82"/>
      <c r="R1168" s="31"/>
      <c r="S1168" s="31"/>
      <c r="V1168" s="31"/>
      <c r="W1168" s="62"/>
      <c r="X1168" s="62"/>
    </row>
    <row r="1169" spans="16:24" s="30" customFormat="1">
      <c r="P1169" s="82"/>
      <c r="R1169" s="31"/>
      <c r="S1169" s="31"/>
      <c r="V1169" s="31"/>
      <c r="W1169" s="62"/>
      <c r="X1169" s="62"/>
    </row>
    <row r="1170" spans="16:24" s="30" customFormat="1">
      <c r="P1170" s="82"/>
      <c r="R1170" s="31"/>
      <c r="S1170" s="31"/>
      <c r="V1170" s="31"/>
      <c r="W1170" s="62"/>
      <c r="X1170" s="62"/>
    </row>
    <row r="1171" spans="16:24" s="30" customFormat="1">
      <c r="P1171" s="82"/>
      <c r="R1171" s="31"/>
      <c r="S1171" s="31"/>
      <c r="V1171" s="31"/>
      <c r="W1171" s="62"/>
      <c r="X1171" s="62"/>
    </row>
    <row r="1172" spans="16:24" s="30" customFormat="1">
      <c r="P1172" s="82"/>
      <c r="R1172" s="31"/>
      <c r="S1172" s="31"/>
      <c r="V1172" s="31"/>
      <c r="W1172" s="62"/>
      <c r="X1172" s="62"/>
    </row>
    <row r="1173" spans="16:24" s="30" customFormat="1">
      <c r="P1173" s="82"/>
      <c r="R1173" s="31"/>
      <c r="S1173" s="31"/>
      <c r="V1173" s="31"/>
      <c r="W1173" s="62"/>
      <c r="X1173" s="62"/>
    </row>
    <row r="1174" spans="16:24" s="30" customFormat="1">
      <c r="P1174" s="82"/>
      <c r="R1174" s="31"/>
      <c r="S1174" s="31"/>
      <c r="V1174" s="31"/>
      <c r="W1174" s="62"/>
      <c r="X1174" s="62"/>
    </row>
    <row r="1175" spans="16:24" s="30" customFormat="1">
      <c r="P1175" s="82"/>
      <c r="R1175" s="31"/>
      <c r="S1175" s="31"/>
      <c r="V1175" s="31"/>
      <c r="W1175" s="62"/>
      <c r="X1175" s="62"/>
    </row>
    <row r="1176" spans="16:24" s="30" customFormat="1">
      <c r="P1176" s="82"/>
      <c r="R1176" s="31"/>
      <c r="S1176" s="31"/>
      <c r="V1176" s="31"/>
      <c r="W1176" s="62"/>
      <c r="X1176" s="62"/>
    </row>
    <row r="1177" spans="16:24" s="30" customFormat="1">
      <c r="P1177" s="82"/>
      <c r="R1177" s="31"/>
      <c r="S1177" s="31"/>
      <c r="V1177" s="31"/>
      <c r="W1177" s="62"/>
      <c r="X1177" s="62"/>
    </row>
    <row r="1178" spans="16:24" s="30" customFormat="1">
      <c r="P1178" s="82"/>
      <c r="R1178" s="31"/>
      <c r="S1178" s="31"/>
      <c r="V1178" s="31"/>
      <c r="W1178" s="62"/>
      <c r="X1178" s="62"/>
    </row>
    <row r="1179" spans="16:24" s="30" customFormat="1">
      <c r="P1179" s="82"/>
      <c r="R1179" s="31"/>
      <c r="S1179" s="31"/>
      <c r="V1179" s="31"/>
      <c r="W1179" s="62"/>
      <c r="X1179" s="62"/>
    </row>
    <row r="1180" spans="16:24" s="30" customFormat="1">
      <c r="P1180" s="82"/>
      <c r="R1180" s="31"/>
      <c r="S1180" s="31"/>
      <c r="V1180" s="31"/>
      <c r="W1180" s="62"/>
      <c r="X1180" s="62"/>
    </row>
    <row r="1181" spans="16:24" s="30" customFormat="1">
      <c r="P1181" s="82"/>
      <c r="R1181" s="31"/>
      <c r="S1181" s="31"/>
      <c r="V1181" s="31"/>
      <c r="W1181" s="62"/>
      <c r="X1181" s="62"/>
    </row>
    <row r="1182" spans="16:24" s="30" customFormat="1">
      <c r="P1182" s="82"/>
      <c r="R1182" s="31"/>
      <c r="S1182" s="31"/>
      <c r="V1182" s="31"/>
      <c r="W1182" s="62"/>
      <c r="X1182" s="62"/>
    </row>
    <row r="1183" spans="16:24" s="30" customFormat="1">
      <c r="P1183" s="82"/>
      <c r="R1183" s="31"/>
      <c r="S1183" s="31"/>
      <c r="V1183" s="31"/>
      <c r="W1183" s="62"/>
      <c r="X1183" s="62"/>
    </row>
    <row r="1184" spans="16:24" s="30" customFormat="1">
      <c r="P1184" s="82"/>
      <c r="R1184" s="31"/>
      <c r="S1184" s="31"/>
      <c r="V1184" s="31"/>
      <c r="W1184" s="62"/>
      <c r="X1184" s="62"/>
    </row>
    <row r="1185" spans="16:24" s="30" customFormat="1">
      <c r="P1185" s="82"/>
      <c r="R1185" s="31"/>
      <c r="S1185" s="31"/>
      <c r="V1185" s="31"/>
      <c r="W1185" s="62"/>
      <c r="X1185" s="62"/>
    </row>
    <row r="1186" spans="16:24" s="30" customFormat="1">
      <c r="P1186" s="82"/>
      <c r="R1186" s="31"/>
      <c r="S1186" s="31"/>
      <c r="V1186" s="31"/>
      <c r="W1186" s="62"/>
      <c r="X1186" s="62"/>
    </row>
    <row r="1187" spans="16:24" s="30" customFormat="1">
      <c r="P1187" s="82"/>
      <c r="R1187" s="31"/>
      <c r="S1187" s="31"/>
      <c r="V1187" s="31"/>
      <c r="W1187" s="62"/>
      <c r="X1187" s="62"/>
    </row>
    <row r="1188" spans="16:24" s="30" customFormat="1">
      <c r="P1188" s="82"/>
      <c r="R1188" s="31"/>
      <c r="S1188" s="31"/>
      <c r="V1188" s="31"/>
      <c r="W1188" s="62"/>
      <c r="X1188" s="62"/>
    </row>
    <row r="1189" spans="16:24" s="30" customFormat="1">
      <c r="P1189" s="82"/>
      <c r="R1189" s="31"/>
      <c r="S1189" s="31"/>
      <c r="V1189" s="31"/>
      <c r="W1189" s="62"/>
      <c r="X1189" s="62"/>
    </row>
    <row r="1190" spans="16:24" s="30" customFormat="1">
      <c r="P1190" s="82"/>
      <c r="R1190" s="31"/>
      <c r="S1190" s="31"/>
      <c r="V1190" s="31"/>
      <c r="W1190" s="62"/>
      <c r="X1190" s="62"/>
    </row>
    <row r="1191" spans="16:24" s="30" customFormat="1">
      <c r="P1191" s="82"/>
      <c r="R1191" s="31"/>
      <c r="S1191" s="31"/>
      <c r="V1191" s="31"/>
      <c r="W1191" s="62"/>
      <c r="X1191" s="62"/>
    </row>
    <row r="1192" spans="16:24" s="30" customFormat="1">
      <c r="P1192" s="82"/>
      <c r="R1192" s="31"/>
      <c r="S1192" s="31"/>
      <c r="V1192" s="31"/>
      <c r="W1192" s="62"/>
      <c r="X1192" s="62"/>
    </row>
    <row r="1193" spans="16:24" s="30" customFormat="1">
      <c r="P1193" s="82"/>
      <c r="R1193" s="31"/>
      <c r="S1193" s="31"/>
      <c r="V1193" s="31"/>
      <c r="W1193" s="62"/>
      <c r="X1193" s="62"/>
    </row>
    <row r="1194" spans="16:24" s="30" customFormat="1">
      <c r="P1194" s="82"/>
      <c r="R1194" s="31"/>
      <c r="S1194" s="31"/>
      <c r="V1194" s="31"/>
      <c r="W1194" s="62"/>
      <c r="X1194" s="62"/>
    </row>
    <row r="1195" spans="16:24" s="30" customFormat="1">
      <c r="P1195" s="82"/>
      <c r="R1195" s="31"/>
      <c r="S1195" s="31"/>
      <c r="V1195" s="31"/>
      <c r="W1195" s="62"/>
      <c r="X1195" s="62"/>
    </row>
    <row r="1196" spans="16:24" s="30" customFormat="1">
      <c r="P1196" s="82"/>
      <c r="R1196" s="31"/>
      <c r="S1196" s="31"/>
      <c r="V1196" s="31"/>
      <c r="W1196" s="62"/>
      <c r="X1196" s="62"/>
    </row>
    <row r="1197" spans="16:24" s="30" customFormat="1">
      <c r="P1197" s="82"/>
      <c r="R1197" s="31"/>
      <c r="S1197" s="31"/>
      <c r="V1197" s="31"/>
      <c r="W1197" s="62"/>
      <c r="X1197" s="62"/>
    </row>
    <row r="1198" spans="16:24" s="30" customFormat="1">
      <c r="P1198" s="82"/>
      <c r="R1198" s="31"/>
      <c r="S1198" s="31"/>
      <c r="V1198" s="31"/>
      <c r="W1198" s="62"/>
      <c r="X1198" s="62"/>
    </row>
    <row r="1199" spans="16:24" s="30" customFormat="1">
      <c r="P1199" s="82"/>
      <c r="R1199" s="31"/>
      <c r="S1199" s="31"/>
      <c r="V1199" s="31"/>
      <c r="W1199" s="62"/>
      <c r="X1199" s="62"/>
    </row>
    <row r="1200" spans="16:24" s="30" customFormat="1">
      <c r="P1200" s="82"/>
      <c r="R1200" s="31"/>
      <c r="S1200" s="31"/>
      <c r="V1200" s="31"/>
      <c r="W1200" s="62"/>
      <c r="X1200" s="62"/>
    </row>
    <row r="1201" spans="16:24" s="30" customFormat="1">
      <c r="P1201" s="82"/>
      <c r="R1201" s="31"/>
      <c r="S1201" s="31"/>
      <c r="V1201" s="31"/>
      <c r="W1201" s="62"/>
      <c r="X1201" s="62"/>
    </row>
    <row r="1202" spans="16:24" s="30" customFormat="1">
      <c r="P1202" s="82"/>
      <c r="R1202" s="31"/>
      <c r="S1202" s="31"/>
      <c r="V1202" s="31"/>
      <c r="W1202" s="62"/>
      <c r="X1202" s="62"/>
    </row>
    <row r="1203" spans="16:24" s="30" customFormat="1">
      <c r="P1203" s="82"/>
      <c r="R1203" s="31"/>
      <c r="S1203" s="31"/>
      <c r="V1203" s="31"/>
      <c r="W1203" s="62"/>
      <c r="X1203" s="62"/>
    </row>
    <row r="1204" spans="16:24" s="30" customFormat="1">
      <c r="P1204" s="82"/>
      <c r="R1204" s="31"/>
      <c r="S1204" s="31"/>
      <c r="V1204" s="31"/>
      <c r="W1204" s="62"/>
      <c r="X1204" s="62"/>
    </row>
    <row r="1205" spans="16:24" s="30" customFormat="1">
      <c r="P1205" s="82"/>
      <c r="R1205" s="31"/>
      <c r="S1205" s="31"/>
      <c r="V1205" s="31"/>
      <c r="W1205" s="62"/>
      <c r="X1205" s="62"/>
    </row>
    <row r="1206" spans="16:24" s="30" customFormat="1">
      <c r="P1206" s="82"/>
      <c r="R1206" s="31"/>
      <c r="S1206" s="31"/>
      <c r="V1206" s="31"/>
      <c r="W1206" s="62"/>
      <c r="X1206" s="62"/>
    </row>
    <row r="1207" spans="16:24" s="30" customFormat="1">
      <c r="P1207" s="82"/>
      <c r="R1207" s="31"/>
      <c r="S1207" s="31"/>
      <c r="V1207" s="31"/>
      <c r="W1207" s="62"/>
      <c r="X1207" s="62"/>
    </row>
    <row r="1208" spans="16:24" s="30" customFormat="1">
      <c r="P1208" s="82"/>
      <c r="R1208" s="31"/>
      <c r="S1208" s="31"/>
      <c r="V1208" s="31"/>
      <c r="W1208" s="62"/>
      <c r="X1208" s="62"/>
    </row>
    <row r="1209" spans="16:24" s="30" customFormat="1">
      <c r="P1209" s="82"/>
      <c r="R1209" s="31"/>
      <c r="S1209" s="31"/>
      <c r="V1209" s="31"/>
      <c r="W1209" s="62"/>
      <c r="X1209" s="62"/>
    </row>
    <row r="1210" spans="16:24" s="30" customFormat="1">
      <c r="P1210" s="82"/>
      <c r="R1210" s="31"/>
      <c r="S1210" s="31"/>
      <c r="V1210" s="31"/>
      <c r="W1210" s="62"/>
      <c r="X1210" s="62"/>
    </row>
    <row r="1211" spans="16:24" s="30" customFormat="1">
      <c r="P1211" s="82"/>
      <c r="R1211" s="31"/>
      <c r="S1211" s="31"/>
      <c r="V1211" s="31"/>
      <c r="W1211" s="62"/>
      <c r="X1211" s="62"/>
    </row>
    <row r="1212" spans="16:24" s="30" customFormat="1">
      <c r="P1212" s="82"/>
      <c r="R1212" s="31"/>
      <c r="S1212" s="31"/>
      <c r="V1212" s="31"/>
      <c r="W1212" s="62"/>
      <c r="X1212" s="62"/>
    </row>
    <row r="1213" spans="16:24" s="30" customFormat="1">
      <c r="P1213" s="82"/>
      <c r="R1213" s="31"/>
      <c r="S1213" s="31"/>
      <c r="V1213" s="31"/>
      <c r="W1213" s="62"/>
      <c r="X1213" s="62"/>
    </row>
    <row r="1214" spans="16:24" s="30" customFormat="1">
      <c r="P1214" s="82"/>
      <c r="R1214" s="31"/>
      <c r="S1214" s="31"/>
      <c r="V1214" s="31"/>
      <c r="W1214" s="62"/>
      <c r="X1214" s="62"/>
    </row>
    <row r="1215" spans="16:24" s="30" customFormat="1">
      <c r="P1215" s="82"/>
      <c r="R1215" s="31"/>
      <c r="S1215" s="31"/>
      <c r="V1215" s="31"/>
      <c r="W1215" s="62"/>
      <c r="X1215" s="62"/>
    </row>
    <row r="1216" spans="16:24" s="30" customFormat="1">
      <c r="P1216" s="82"/>
      <c r="R1216" s="31"/>
      <c r="S1216" s="31"/>
      <c r="V1216" s="31"/>
      <c r="W1216" s="62"/>
      <c r="X1216" s="62"/>
    </row>
    <row r="1217" spans="16:24" s="30" customFormat="1">
      <c r="P1217" s="82"/>
      <c r="R1217" s="31"/>
      <c r="S1217" s="31"/>
      <c r="V1217" s="31"/>
      <c r="W1217" s="62"/>
      <c r="X1217" s="62"/>
    </row>
    <row r="1218" spans="16:24" s="30" customFormat="1">
      <c r="P1218" s="82"/>
      <c r="R1218" s="31"/>
      <c r="S1218" s="31"/>
      <c r="V1218" s="31"/>
      <c r="W1218" s="62"/>
      <c r="X1218" s="62"/>
    </row>
    <row r="1219" spans="16:24" s="30" customFormat="1">
      <c r="P1219" s="82"/>
      <c r="R1219" s="31"/>
      <c r="S1219" s="31"/>
      <c r="V1219" s="31"/>
      <c r="W1219" s="62"/>
      <c r="X1219" s="62"/>
    </row>
    <row r="1220" spans="16:24" s="30" customFormat="1">
      <c r="P1220" s="82"/>
      <c r="R1220" s="31"/>
      <c r="S1220" s="31"/>
      <c r="V1220" s="31"/>
      <c r="W1220" s="62"/>
      <c r="X1220" s="62"/>
    </row>
    <row r="1221" spans="16:24" s="30" customFormat="1">
      <c r="P1221" s="82"/>
      <c r="R1221" s="31"/>
      <c r="S1221" s="31"/>
      <c r="V1221" s="31"/>
      <c r="W1221" s="62"/>
      <c r="X1221" s="62"/>
    </row>
    <row r="1222" spans="16:24" s="30" customFormat="1">
      <c r="P1222" s="82"/>
      <c r="R1222" s="31"/>
      <c r="S1222" s="31"/>
      <c r="V1222" s="31"/>
      <c r="W1222" s="62"/>
      <c r="X1222" s="62"/>
    </row>
    <row r="1223" spans="16:24" s="30" customFormat="1">
      <c r="P1223" s="82"/>
      <c r="R1223" s="31"/>
      <c r="S1223" s="31"/>
      <c r="V1223" s="31"/>
      <c r="W1223" s="62"/>
      <c r="X1223" s="62"/>
    </row>
    <row r="1224" spans="16:24" s="30" customFormat="1">
      <c r="P1224" s="82"/>
      <c r="R1224" s="31"/>
      <c r="S1224" s="31"/>
      <c r="V1224" s="31"/>
      <c r="W1224" s="62"/>
      <c r="X1224" s="62"/>
    </row>
    <row r="1225" spans="16:24" s="30" customFormat="1">
      <c r="P1225" s="82"/>
      <c r="R1225" s="31"/>
      <c r="S1225" s="31"/>
      <c r="V1225" s="31"/>
      <c r="W1225" s="62"/>
      <c r="X1225" s="62"/>
    </row>
    <row r="1226" spans="16:24" s="30" customFormat="1">
      <c r="P1226" s="82"/>
      <c r="R1226" s="31"/>
      <c r="S1226" s="31"/>
      <c r="V1226" s="31"/>
      <c r="W1226" s="62"/>
      <c r="X1226" s="62"/>
    </row>
    <row r="1227" spans="16:24" s="30" customFormat="1">
      <c r="P1227" s="82"/>
      <c r="R1227" s="31"/>
      <c r="S1227" s="31"/>
      <c r="V1227" s="31"/>
      <c r="W1227" s="62"/>
      <c r="X1227" s="62"/>
    </row>
    <row r="1228" spans="16:24" s="30" customFormat="1">
      <c r="P1228" s="82"/>
      <c r="R1228" s="31"/>
      <c r="S1228" s="31"/>
      <c r="V1228" s="31"/>
      <c r="W1228" s="62"/>
      <c r="X1228" s="62"/>
    </row>
    <row r="1229" spans="16:24" s="30" customFormat="1">
      <c r="P1229" s="82"/>
      <c r="R1229" s="31"/>
      <c r="S1229" s="31"/>
      <c r="V1229" s="31"/>
      <c r="W1229" s="62"/>
      <c r="X1229" s="62"/>
    </row>
    <row r="1230" spans="16:24" s="30" customFormat="1">
      <c r="P1230" s="82"/>
      <c r="R1230" s="31"/>
      <c r="S1230" s="31"/>
      <c r="V1230" s="31"/>
      <c r="W1230" s="62"/>
      <c r="X1230" s="62"/>
    </row>
    <row r="1231" spans="16:24" s="30" customFormat="1">
      <c r="P1231" s="82"/>
      <c r="R1231" s="31"/>
      <c r="S1231" s="31"/>
      <c r="V1231" s="31"/>
      <c r="W1231" s="62"/>
      <c r="X1231" s="62"/>
    </row>
    <row r="1232" spans="16:24" s="30" customFormat="1">
      <c r="P1232" s="82"/>
      <c r="R1232" s="31"/>
      <c r="S1232" s="31"/>
      <c r="V1232" s="31"/>
      <c r="W1232" s="62"/>
      <c r="X1232" s="62"/>
    </row>
    <row r="1233" spans="16:24" s="30" customFormat="1">
      <c r="P1233" s="82"/>
      <c r="R1233" s="31"/>
      <c r="S1233" s="31"/>
      <c r="V1233" s="31"/>
      <c r="W1233" s="62"/>
      <c r="X1233" s="62"/>
    </row>
    <row r="1234" spans="16:24" s="30" customFormat="1">
      <c r="P1234" s="82"/>
      <c r="R1234" s="31"/>
      <c r="S1234" s="31"/>
      <c r="V1234" s="31"/>
      <c r="W1234" s="62"/>
      <c r="X1234" s="62"/>
    </row>
    <row r="1235" spans="16:24" s="30" customFormat="1">
      <c r="P1235" s="82"/>
      <c r="R1235" s="31"/>
      <c r="S1235" s="31"/>
      <c r="V1235" s="31"/>
      <c r="W1235" s="62"/>
      <c r="X1235" s="62"/>
    </row>
    <row r="1236" spans="16:24" s="30" customFormat="1">
      <c r="P1236" s="82"/>
      <c r="R1236" s="31"/>
      <c r="S1236" s="31"/>
      <c r="V1236" s="31"/>
      <c r="W1236" s="62"/>
      <c r="X1236" s="62"/>
    </row>
    <row r="1237" spans="16:24" s="30" customFormat="1">
      <c r="P1237" s="82"/>
      <c r="R1237" s="31"/>
      <c r="S1237" s="31"/>
      <c r="V1237" s="31"/>
      <c r="W1237" s="62"/>
      <c r="X1237" s="62"/>
    </row>
    <row r="1238" spans="16:24" s="30" customFormat="1">
      <c r="P1238" s="82"/>
      <c r="R1238" s="31"/>
      <c r="S1238" s="31"/>
      <c r="V1238" s="31"/>
      <c r="W1238" s="62"/>
      <c r="X1238" s="62"/>
    </row>
    <row r="1239" spans="16:24" s="30" customFormat="1">
      <c r="P1239" s="82"/>
      <c r="R1239" s="31"/>
      <c r="S1239" s="31"/>
      <c r="V1239" s="31"/>
      <c r="W1239" s="62"/>
      <c r="X1239" s="62"/>
    </row>
    <row r="1240" spans="16:24" s="30" customFormat="1">
      <c r="P1240" s="82"/>
      <c r="R1240" s="31"/>
      <c r="S1240" s="31"/>
      <c r="V1240" s="31"/>
      <c r="W1240" s="62"/>
      <c r="X1240" s="62"/>
    </row>
    <row r="1241" spans="16:24" s="30" customFormat="1">
      <c r="P1241" s="82"/>
      <c r="R1241" s="31"/>
      <c r="S1241" s="31"/>
      <c r="V1241" s="31"/>
      <c r="W1241" s="62"/>
      <c r="X1241" s="62"/>
    </row>
    <row r="1242" spans="16:24" s="30" customFormat="1">
      <c r="P1242" s="82"/>
      <c r="R1242" s="31"/>
      <c r="S1242" s="31"/>
      <c r="V1242" s="31"/>
      <c r="W1242" s="62"/>
      <c r="X1242" s="62"/>
    </row>
    <row r="1243" spans="16:24" s="30" customFormat="1">
      <c r="P1243" s="82"/>
      <c r="R1243" s="31"/>
      <c r="S1243" s="31"/>
      <c r="V1243" s="31"/>
      <c r="W1243" s="62"/>
      <c r="X1243" s="62"/>
    </row>
    <row r="1244" spans="16:24" s="30" customFormat="1">
      <c r="P1244" s="82"/>
      <c r="R1244" s="31"/>
      <c r="S1244" s="31"/>
      <c r="V1244" s="31"/>
      <c r="W1244" s="62"/>
      <c r="X1244" s="62"/>
    </row>
    <row r="1245" spans="16:24" s="30" customFormat="1">
      <c r="P1245" s="82"/>
      <c r="R1245" s="31"/>
      <c r="S1245" s="31"/>
      <c r="V1245" s="31"/>
      <c r="W1245" s="62"/>
      <c r="X1245" s="62"/>
    </row>
    <row r="1246" spans="16:24" s="30" customFormat="1">
      <c r="P1246" s="82"/>
      <c r="R1246" s="31"/>
      <c r="S1246" s="31"/>
      <c r="V1246" s="31"/>
      <c r="W1246" s="62"/>
      <c r="X1246" s="62"/>
    </row>
    <row r="1247" spans="16:24" s="30" customFormat="1">
      <c r="P1247" s="82"/>
      <c r="R1247" s="31"/>
      <c r="S1247" s="31"/>
      <c r="V1247" s="31"/>
      <c r="W1247" s="62"/>
      <c r="X1247" s="62"/>
    </row>
    <row r="1248" spans="16:24" s="30" customFormat="1">
      <c r="P1248" s="82"/>
      <c r="R1248" s="31"/>
      <c r="S1248" s="31"/>
      <c r="V1248" s="31"/>
      <c r="W1248" s="62"/>
      <c r="X1248" s="62"/>
    </row>
    <row r="1249" spans="16:24" s="30" customFormat="1">
      <c r="P1249" s="82"/>
      <c r="R1249" s="31"/>
      <c r="S1249" s="31"/>
      <c r="V1249" s="31"/>
      <c r="W1249" s="62"/>
      <c r="X1249" s="62"/>
    </row>
    <row r="1250" spans="16:24" s="30" customFormat="1">
      <c r="P1250" s="82"/>
      <c r="R1250" s="31"/>
      <c r="S1250" s="31"/>
      <c r="V1250" s="31"/>
      <c r="W1250" s="62"/>
      <c r="X1250" s="62"/>
    </row>
    <row r="1251" spans="16:24" s="30" customFormat="1">
      <c r="P1251" s="82"/>
      <c r="R1251" s="31"/>
      <c r="S1251" s="31"/>
      <c r="V1251" s="31"/>
      <c r="W1251" s="62"/>
      <c r="X1251" s="62"/>
    </row>
    <row r="1252" spans="16:24" s="30" customFormat="1">
      <c r="P1252" s="82"/>
      <c r="R1252" s="31"/>
      <c r="S1252" s="31"/>
      <c r="V1252" s="31"/>
      <c r="W1252" s="62"/>
      <c r="X1252" s="62"/>
    </row>
    <row r="1253" spans="16:24" s="30" customFormat="1">
      <c r="P1253" s="82"/>
      <c r="R1253" s="31"/>
      <c r="S1253" s="31"/>
      <c r="V1253" s="31"/>
      <c r="W1253" s="62"/>
      <c r="X1253" s="62"/>
    </row>
    <row r="1254" spans="16:24" s="30" customFormat="1">
      <c r="P1254" s="82"/>
      <c r="R1254" s="31"/>
      <c r="S1254" s="31"/>
      <c r="V1254" s="31"/>
      <c r="W1254" s="62"/>
      <c r="X1254" s="62"/>
    </row>
    <row r="1255" spans="16:24" s="30" customFormat="1">
      <c r="P1255" s="82"/>
      <c r="R1255" s="31"/>
      <c r="S1255" s="31"/>
      <c r="V1255" s="31"/>
      <c r="W1255" s="62"/>
      <c r="X1255" s="62"/>
    </row>
    <row r="1256" spans="16:24" s="30" customFormat="1">
      <c r="P1256" s="82"/>
      <c r="R1256" s="31"/>
      <c r="S1256" s="31"/>
      <c r="V1256" s="31"/>
      <c r="W1256" s="62"/>
      <c r="X1256" s="62"/>
    </row>
    <row r="1257" spans="16:24" s="30" customFormat="1">
      <c r="P1257" s="82"/>
      <c r="R1257" s="31"/>
      <c r="S1257" s="31"/>
      <c r="V1257" s="31"/>
      <c r="W1257" s="62"/>
      <c r="X1257" s="62"/>
    </row>
    <row r="1258" spans="16:24" s="30" customFormat="1">
      <c r="P1258" s="82"/>
      <c r="R1258" s="31"/>
      <c r="S1258" s="31"/>
      <c r="V1258" s="31"/>
      <c r="W1258" s="62"/>
      <c r="X1258" s="62"/>
    </row>
    <row r="1259" spans="16:24" s="30" customFormat="1">
      <c r="P1259" s="82"/>
      <c r="R1259" s="31"/>
      <c r="S1259" s="31"/>
      <c r="V1259" s="31"/>
      <c r="W1259" s="62"/>
      <c r="X1259" s="62"/>
    </row>
    <row r="1260" spans="16:24" s="30" customFormat="1">
      <c r="P1260" s="82"/>
      <c r="R1260" s="31"/>
      <c r="S1260" s="31"/>
      <c r="V1260" s="31"/>
      <c r="W1260" s="62"/>
      <c r="X1260" s="62"/>
    </row>
    <row r="1261" spans="16:24" s="30" customFormat="1">
      <c r="P1261" s="82"/>
      <c r="R1261" s="31"/>
      <c r="S1261" s="31"/>
      <c r="V1261" s="31"/>
      <c r="W1261" s="62"/>
      <c r="X1261" s="62"/>
    </row>
    <row r="1262" spans="16:24" s="30" customFormat="1">
      <c r="P1262" s="82"/>
      <c r="R1262" s="31"/>
      <c r="S1262" s="31"/>
      <c r="V1262" s="31"/>
      <c r="W1262" s="62"/>
      <c r="X1262" s="62"/>
    </row>
    <row r="1263" spans="16:24" s="30" customFormat="1">
      <c r="P1263" s="82"/>
      <c r="R1263" s="31"/>
      <c r="S1263" s="31"/>
      <c r="V1263" s="31"/>
      <c r="W1263" s="62"/>
      <c r="X1263" s="62"/>
    </row>
    <row r="1264" spans="16:24" s="30" customFormat="1">
      <c r="P1264" s="82"/>
      <c r="R1264" s="31"/>
      <c r="S1264" s="31"/>
      <c r="V1264" s="31"/>
      <c r="W1264" s="62"/>
      <c r="X1264" s="62"/>
    </row>
    <row r="1265" spans="16:24" s="30" customFormat="1">
      <c r="P1265" s="82"/>
      <c r="R1265" s="31"/>
      <c r="S1265" s="31"/>
      <c r="V1265" s="31"/>
      <c r="W1265" s="62"/>
      <c r="X1265" s="62"/>
    </row>
    <row r="1266" spans="16:24" s="30" customFormat="1">
      <c r="P1266" s="82"/>
      <c r="R1266" s="31"/>
      <c r="S1266" s="31"/>
      <c r="V1266" s="31"/>
      <c r="W1266" s="62"/>
      <c r="X1266" s="62"/>
    </row>
    <row r="1267" spans="16:24" s="30" customFormat="1">
      <c r="P1267" s="82"/>
      <c r="R1267" s="31"/>
      <c r="S1267" s="31"/>
      <c r="V1267" s="31"/>
      <c r="W1267" s="62"/>
      <c r="X1267" s="62"/>
    </row>
    <row r="1268" spans="16:24" s="30" customFormat="1">
      <c r="P1268" s="82"/>
      <c r="R1268" s="31"/>
      <c r="S1268" s="31"/>
      <c r="V1268" s="31"/>
      <c r="W1268" s="62"/>
      <c r="X1268" s="62"/>
    </row>
    <row r="1269" spans="16:24" s="30" customFormat="1">
      <c r="P1269" s="82"/>
      <c r="R1269" s="31"/>
      <c r="S1269" s="31"/>
      <c r="V1269" s="31"/>
      <c r="W1269" s="62"/>
      <c r="X1269" s="62"/>
    </row>
    <row r="1270" spans="16:24" s="30" customFormat="1">
      <c r="P1270" s="82"/>
      <c r="R1270" s="31"/>
      <c r="S1270" s="31"/>
      <c r="V1270" s="31"/>
      <c r="W1270" s="62"/>
      <c r="X1270" s="62"/>
    </row>
    <row r="1271" spans="16:24" s="30" customFormat="1">
      <c r="P1271" s="82"/>
      <c r="R1271" s="31"/>
      <c r="S1271" s="31"/>
      <c r="V1271" s="31"/>
      <c r="W1271" s="62"/>
      <c r="X1271" s="62"/>
    </row>
    <row r="1272" spans="16:24" s="30" customFormat="1">
      <c r="P1272" s="82"/>
      <c r="R1272" s="31"/>
      <c r="S1272" s="31"/>
      <c r="V1272" s="31"/>
      <c r="W1272" s="62"/>
      <c r="X1272" s="62"/>
    </row>
    <row r="1273" spans="16:24" s="30" customFormat="1">
      <c r="P1273" s="82"/>
      <c r="R1273" s="31"/>
      <c r="S1273" s="31"/>
      <c r="V1273" s="31"/>
      <c r="W1273" s="62"/>
      <c r="X1273" s="62"/>
    </row>
    <row r="1274" spans="16:24" s="30" customFormat="1">
      <c r="P1274" s="82"/>
      <c r="R1274" s="31"/>
      <c r="S1274" s="31"/>
      <c r="V1274" s="31"/>
      <c r="W1274" s="62"/>
      <c r="X1274" s="62"/>
    </row>
    <row r="1275" spans="16:24" s="30" customFormat="1">
      <c r="P1275" s="82"/>
      <c r="R1275" s="31"/>
      <c r="S1275" s="31"/>
      <c r="V1275" s="31"/>
      <c r="W1275" s="62"/>
      <c r="X1275" s="62"/>
    </row>
    <row r="1276" spans="16:24" s="30" customFormat="1">
      <c r="P1276" s="82"/>
      <c r="R1276" s="31"/>
      <c r="S1276" s="31"/>
      <c r="V1276" s="31"/>
      <c r="W1276" s="62"/>
      <c r="X1276" s="62"/>
    </row>
    <row r="1277" spans="16:24" s="30" customFormat="1">
      <c r="P1277" s="82"/>
      <c r="R1277" s="31"/>
      <c r="S1277" s="31"/>
      <c r="V1277" s="31"/>
      <c r="W1277" s="62"/>
      <c r="X1277" s="62"/>
    </row>
    <row r="1278" spans="16:24" s="30" customFormat="1">
      <c r="P1278" s="82"/>
      <c r="R1278" s="31"/>
      <c r="S1278" s="31"/>
      <c r="V1278" s="31"/>
      <c r="W1278" s="62"/>
      <c r="X1278" s="62"/>
    </row>
    <row r="1279" spans="16:24" s="30" customFormat="1">
      <c r="P1279" s="82"/>
      <c r="R1279" s="31"/>
      <c r="S1279" s="31"/>
      <c r="V1279" s="31"/>
      <c r="W1279" s="62"/>
      <c r="X1279" s="62"/>
    </row>
    <row r="1280" spans="16:24" s="30" customFormat="1">
      <c r="P1280" s="82"/>
      <c r="R1280" s="31"/>
      <c r="S1280" s="31"/>
      <c r="V1280" s="31"/>
      <c r="W1280" s="62"/>
      <c r="X1280" s="62"/>
    </row>
    <row r="1281" spans="16:24" s="30" customFormat="1">
      <c r="P1281" s="82"/>
      <c r="R1281" s="31"/>
      <c r="S1281" s="31"/>
      <c r="V1281" s="31"/>
      <c r="W1281" s="62"/>
      <c r="X1281" s="62"/>
    </row>
    <row r="1282" spans="16:24" s="30" customFormat="1">
      <c r="P1282" s="82"/>
      <c r="R1282" s="31"/>
      <c r="S1282" s="31"/>
      <c r="V1282" s="31"/>
      <c r="W1282" s="62"/>
      <c r="X1282" s="62"/>
    </row>
    <row r="1283" spans="16:24" s="30" customFormat="1">
      <c r="P1283" s="82"/>
      <c r="R1283" s="31"/>
      <c r="S1283" s="31"/>
      <c r="V1283" s="31"/>
      <c r="W1283" s="62"/>
      <c r="X1283" s="62"/>
    </row>
    <row r="1284" spans="16:24" s="30" customFormat="1">
      <c r="P1284" s="82"/>
      <c r="R1284" s="31"/>
      <c r="S1284" s="31"/>
      <c r="V1284" s="31"/>
      <c r="W1284" s="62"/>
      <c r="X1284" s="62"/>
    </row>
    <row r="1285" spans="16:24" s="30" customFormat="1">
      <c r="P1285" s="82"/>
      <c r="R1285" s="31"/>
      <c r="S1285" s="31"/>
      <c r="V1285" s="31"/>
      <c r="W1285" s="62"/>
      <c r="X1285" s="62"/>
    </row>
    <row r="1286" spans="16:24" s="30" customFormat="1">
      <c r="P1286" s="82"/>
      <c r="R1286" s="31"/>
      <c r="S1286" s="31"/>
      <c r="V1286" s="31"/>
      <c r="W1286" s="62"/>
      <c r="X1286" s="62"/>
    </row>
    <row r="1287" spans="16:24" s="30" customFormat="1">
      <c r="P1287" s="82"/>
      <c r="R1287" s="31"/>
      <c r="S1287" s="31"/>
      <c r="V1287" s="31"/>
      <c r="W1287" s="62"/>
      <c r="X1287" s="62"/>
    </row>
    <row r="1288" spans="16:24" s="30" customFormat="1">
      <c r="P1288" s="82"/>
      <c r="R1288" s="31"/>
      <c r="S1288" s="31"/>
      <c r="V1288" s="31"/>
      <c r="W1288" s="62"/>
      <c r="X1288" s="62"/>
    </row>
    <row r="1289" spans="16:24" s="30" customFormat="1">
      <c r="P1289" s="82"/>
      <c r="R1289" s="31"/>
      <c r="S1289" s="31"/>
      <c r="V1289" s="31"/>
      <c r="W1289" s="62"/>
      <c r="X1289" s="62"/>
    </row>
    <row r="1290" spans="16:24" s="30" customFormat="1">
      <c r="P1290" s="82"/>
      <c r="R1290" s="31"/>
      <c r="S1290" s="31"/>
      <c r="V1290" s="31"/>
      <c r="W1290" s="62"/>
      <c r="X1290" s="62"/>
    </row>
    <row r="1291" spans="16:24" s="30" customFormat="1">
      <c r="P1291" s="82"/>
      <c r="R1291" s="31"/>
      <c r="S1291" s="31"/>
      <c r="V1291" s="31"/>
      <c r="W1291" s="62"/>
      <c r="X1291" s="62"/>
    </row>
    <row r="1292" spans="16:24" s="30" customFormat="1">
      <c r="P1292" s="82"/>
      <c r="R1292" s="31"/>
      <c r="S1292" s="31"/>
      <c r="V1292" s="31"/>
      <c r="W1292" s="62"/>
      <c r="X1292" s="62"/>
    </row>
    <row r="1293" spans="16:24" s="30" customFormat="1">
      <c r="P1293" s="82"/>
      <c r="R1293" s="31"/>
      <c r="S1293" s="31"/>
      <c r="V1293" s="31"/>
      <c r="W1293" s="62"/>
      <c r="X1293" s="62"/>
    </row>
    <row r="1294" spans="16:24" s="30" customFormat="1">
      <c r="P1294" s="82"/>
      <c r="R1294" s="31"/>
      <c r="S1294" s="31"/>
      <c r="V1294" s="31"/>
      <c r="W1294" s="62"/>
      <c r="X1294" s="62"/>
    </row>
    <row r="1295" spans="16:24" s="30" customFormat="1">
      <c r="P1295" s="82"/>
      <c r="R1295" s="31"/>
      <c r="S1295" s="31"/>
      <c r="V1295" s="31"/>
      <c r="W1295" s="62"/>
      <c r="X1295" s="62"/>
    </row>
    <row r="1296" spans="16:24" s="30" customFormat="1">
      <c r="P1296" s="82"/>
      <c r="R1296" s="31"/>
      <c r="S1296" s="31"/>
      <c r="V1296" s="31"/>
      <c r="W1296" s="62"/>
      <c r="X1296" s="62"/>
    </row>
    <row r="1297" spans="16:24" s="30" customFormat="1">
      <c r="P1297" s="82"/>
      <c r="R1297" s="31"/>
      <c r="S1297" s="31"/>
      <c r="V1297" s="31"/>
      <c r="W1297" s="62"/>
      <c r="X1297" s="62"/>
    </row>
    <row r="1298" spans="16:24" s="30" customFormat="1">
      <c r="P1298" s="82"/>
      <c r="R1298" s="31"/>
      <c r="S1298" s="31"/>
      <c r="V1298" s="31"/>
      <c r="W1298" s="62"/>
      <c r="X1298" s="62"/>
    </row>
    <row r="1299" spans="16:24" s="30" customFormat="1">
      <c r="P1299" s="82"/>
      <c r="R1299" s="31"/>
      <c r="S1299" s="31"/>
      <c r="V1299" s="31"/>
      <c r="W1299" s="62"/>
      <c r="X1299" s="62"/>
    </row>
    <row r="1300" spans="16:24" s="30" customFormat="1">
      <c r="P1300" s="82"/>
      <c r="R1300" s="31"/>
      <c r="S1300" s="31"/>
      <c r="V1300" s="31"/>
      <c r="W1300" s="62"/>
      <c r="X1300" s="62"/>
    </row>
    <row r="1301" spans="16:24" s="30" customFormat="1">
      <c r="P1301" s="82"/>
      <c r="R1301" s="31"/>
      <c r="S1301" s="31"/>
      <c r="V1301" s="31"/>
      <c r="W1301" s="62"/>
      <c r="X1301" s="62"/>
    </row>
    <row r="1302" spans="16:24" s="30" customFormat="1">
      <c r="P1302" s="82"/>
      <c r="R1302" s="31"/>
      <c r="S1302" s="31"/>
      <c r="V1302" s="31"/>
      <c r="W1302" s="62"/>
      <c r="X1302" s="62"/>
    </row>
    <row r="1303" spans="16:24" s="30" customFormat="1">
      <c r="P1303" s="82"/>
      <c r="R1303" s="31"/>
      <c r="S1303" s="31"/>
      <c r="V1303" s="31"/>
      <c r="W1303" s="62"/>
      <c r="X1303" s="62"/>
    </row>
    <row r="1304" spans="16:24" s="30" customFormat="1">
      <c r="P1304" s="82"/>
      <c r="R1304" s="31"/>
      <c r="S1304" s="31"/>
      <c r="V1304" s="31"/>
      <c r="W1304" s="62"/>
      <c r="X1304" s="62"/>
    </row>
    <row r="1305" spans="16:24" s="30" customFormat="1">
      <c r="P1305" s="82"/>
      <c r="R1305" s="31"/>
      <c r="S1305" s="31"/>
      <c r="V1305" s="31"/>
      <c r="W1305" s="62"/>
      <c r="X1305" s="62"/>
    </row>
    <row r="1306" spans="16:24" s="30" customFormat="1">
      <c r="P1306" s="82"/>
      <c r="R1306" s="31"/>
      <c r="S1306" s="31"/>
      <c r="V1306" s="31"/>
      <c r="W1306" s="62"/>
      <c r="X1306" s="62"/>
    </row>
    <row r="1307" spans="16:24" s="30" customFormat="1">
      <c r="P1307" s="82"/>
      <c r="R1307" s="31"/>
      <c r="S1307" s="31"/>
      <c r="V1307" s="31"/>
      <c r="W1307" s="62"/>
      <c r="X1307" s="62"/>
    </row>
    <row r="1308" spans="16:24" s="30" customFormat="1">
      <c r="P1308" s="82"/>
      <c r="R1308" s="31"/>
      <c r="S1308" s="31"/>
      <c r="V1308" s="31"/>
      <c r="W1308" s="62"/>
      <c r="X1308" s="62"/>
    </row>
    <row r="1309" spans="16:24" s="30" customFormat="1">
      <c r="P1309" s="82"/>
      <c r="R1309" s="31"/>
      <c r="S1309" s="31"/>
      <c r="V1309" s="31"/>
      <c r="W1309" s="62"/>
      <c r="X1309" s="62"/>
    </row>
    <row r="1310" spans="16:24" s="30" customFormat="1">
      <c r="P1310" s="82"/>
      <c r="R1310" s="31"/>
      <c r="S1310" s="31"/>
      <c r="V1310" s="31"/>
      <c r="W1310" s="62"/>
      <c r="X1310" s="62"/>
    </row>
    <row r="1311" spans="16:24" s="30" customFormat="1">
      <c r="P1311" s="82"/>
      <c r="R1311" s="31"/>
      <c r="S1311" s="31"/>
      <c r="V1311" s="31"/>
      <c r="W1311" s="62"/>
      <c r="X1311" s="62"/>
    </row>
    <row r="1312" spans="16:24" s="30" customFormat="1">
      <c r="P1312" s="82"/>
      <c r="R1312" s="31"/>
      <c r="S1312" s="31"/>
      <c r="V1312" s="31"/>
      <c r="W1312" s="62"/>
      <c r="X1312" s="62"/>
    </row>
    <row r="1313" spans="16:24" s="30" customFormat="1">
      <c r="P1313" s="82"/>
      <c r="R1313" s="31"/>
      <c r="S1313" s="31"/>
      <c r="V1313" s="31"/>
      <c r="W1313" s="62"/>
      <c r="X1313" s="62"/>
    </row>
    <row r="1314" spans="16:24" s="30" customFormat="1">
      <c r="P1314" s="82"/>
      <c r="R1314" s="31"/>
      <c r="S1314" s="31"/>
      <c r="V1314" s="31"/>
      <c r="W1314" s="62"/>
      <c r="X1314" s="62"/>
    </row>
    <row r="1315" spans="16:24" s="30" customFormat="1">
      <c r="P1315" s="82"/>
      <c r="R1315" s="31"/>
      <c r="S1315" s="31"/>
      <c r="V1315" s="31"/>
      <c r="W1315" s="62"/>
      <c r="X1315" s="62"/>
    </row>
    <row r="1316" spans="16:24" s="30" customFormat="1">
      <c r="P1316" s="82"/>
      <c r="R1316" s="31"/>
      <c r="S1316" s="31"/>
      <c r="V1316" s="31"/>
      <c r="W1316" s="62"/>
      <c r="X1316" s="62"/>
    </row>
    <row r="1317" spans="16:24" s="30" customFormat="1">
      <c r="P1317" s="82"/>
      <c r="R1317" s="31"/>
      <c r="S1317" s="31"/>
      <c r="V1317" s="31"/>
      <c r="W1317" s="62"/>
      <c r="X1317" s="62"/>
    </row>
    <row r="1318" spans="16:24" s="30" customFormat="1">
      <c r="P1318" s="82"/>
      <c r="R1318" s="31"/>
      <c r="S1318" s="31"/>
      <c r="V1318" s="31"/>
      <c r="W1318" s="62"/>
      <c r="X1318" s="62"/>
    </row>
    <row r="1319" spans="16:24" s="30" customFormat="1">
      <c r="P1319" s="82"/>
      <c r="R1319" s="31"/>
      <c r="S1319" s="31"/>
      <c r="V1319" s="31"/>
      <c r="W1319" s="62"/>
      <c r="X1319" s="62"/>
    </row>
    <row r="1320" spans="16:24" s="30" customFormat="1">
      <c r="P1320" s="82"/>
      <c r="R1320" s="31"/>
      <c r="S1320" s="31"/>
      <c r="V1320" s="31"/>
      <c r="W1320" s="62"/>
      <c r="X1320" s="62"/>
    </row>
    <row r="1321" spans="16:24" s="30" customFormat="1">
      <c r="P1321" s="82"/>
      <c r="R1321" s="31"/>
      <c r="S1321" s="31"/>
      <c r="V1321" s="31"/>
      <c r="W1321" s="62"/>
      <c r="X1321" s="62"/>
    </row>
    <row r="1322" spans="16:24" s="30" customFormat="1">
      <c r="P1322" s="82"/>
      <c r="R1322" s="31"/>
      <c r="S1322" s="31"/>
      <c r="V1322" s="31"/>
      <c r="W1322" s="62"/>
      <c r="X1322" s="62"/>
    </row>
    <row r="1323" spans="16:24" s="30" customFormat="1">
      <c r="P1323" s="82"/>
      <c r="R1323" s="31"/>
      <c r="S1323" s="31"/>
      <c r="V1323" s="31"/>
      <c r="W1323" s="62"/>
      <c r="X1323" s="62"/>
    </row>
    <row r="1324" spans="16:24" s="30" customFormat="1">
      <c r="P1324" s="82"/>
      <c r="R1324" s="31"/>
      <c r="S1324" s="31"/>
      <c r="V1324" s="31"/>
      <c r="W1324" s="62"/>
      <c r="X1324" s="62"/>
    </row>
    <row r="1325" spans="16:24" s="30" customFormat="1">
      <c r="P1325" s="82"/>
      <c r="R1325" s="31"/>
      <c r="S1325" s="31"/>
      <c r="V1325" s="31"/>
      <c r="W1325" s="62"/>
      <c r="X1325" s="62"/>
    </row>
    <row r="1326" spans="16:24" s="30" customFormat="1">
      <c r="P1326" s="82"/>
      <c r="R1326" s="31"/>
      <c r="S1326" s="31"/>
      <c r="V1326" s="31"/>
      <c r="W1326" s="62"/>
      <c r="X1326" s="62"/>
    </row>
    <row r="1327" spans="16:24" s="30" customFormat="1">
      <c r="P1327" s="82"/>
      <c r="R1327" s="31"/>
      <c r="S1327" s="31"/>
      <c r="V1327" s="31"/>
      <c r="W1327" s="62"/>
      <c r="X1327" s="62"/>
    </row>
    <row r="1328" spans="16:24" s="30" customFormat="1">
      <c r="P1328" s="82"/>
      <c r="R1328" s="31"/>
      <c r="S1328" s="31"/>
      <c r="V1328" s="31"/>
      <c r="W1328" s="62"/>
      <c r="X1328" s="62"/>
    </row>
    <row r="1329" spans="16:24" s="30" customFormat="1">
      <c r="P1329" s="82"/>
      <c r="R1329" s="31"/>
      <c r="S1329" s="31"/>
      <c r="V1329" s="31"/>
      <c r="W1329" s="62"/>
      <c r="X1329" s="62"/>
    </row>
    <row r="1330" spans="16:24" s="30" customFormat="1">
      <c r="P1330" s="82"/>
      <c r="R1330" s="31"/>
      <c r="S1330" s="31"/>
      <c r="V1330" s="31"/>
      <c r="W1330" s="62"/>
      <c r="X1330" s="62"/>
    </row>
    <row r="1331" spans="16:24" s="30" customFormat="1">
      <c r="P1331" s="82"/>
      <c r="R1331" s="31"/>
      <c r="S1331" s="31"/>
      <c r="V1331" s="31"/>
      <c r="W1331" s="62"/>
      <c r="X1331" s="62"/>
    </row>
    <row r="1332" spans="16:24" s="30" customFormat="1">
      <c r="P1332" s="82"/>
      <c r="R1332" s="31"/>
      <c r="S1332" s="31"/>
      <c r="V1332" s="31"/>
      <c r="W1332" s="62"/>
      <c r="X1332" s="62"/>
    </row>
    <row r="1333" spans="16:24" s="30" customFormat="1">
      <c r="P1333" s="82"/>
      <c r="R1333" s="31"/>
      <c r="S1333" s="31"/>
      <c r="V1333" s="31"/>
      <c r="W1333" s="62"/>
      <c r="X1333" s="62"/>
    </row>
    <row r="1334" spans="16:24" s="30" customFormat="1">
      <c r="P1334" s="82"/>
      <c r="R1334" s="31"/>
      <c r="S1334" s="31"/>
      <c r="V1334" s="31"/>
      <c r="W1334" s="62"/>
      <c r="X1334" s="62"/>
    </row>
    <row r="1335" spans="16:24" s="30" customFormat="1">
      <c r="P1335" s="82"/>
      <c r="R1335" s="31"/>
      <c r="S1335" s="31"/>
      <c r="V1335" s="31"/>
      <c r="W1335" s="62"/>
      <c r="X1335" s="62"/>
    </row>
    <row r="1336" spans="16:24" s="30" customFormat="1">
      <c r="P1336" s="82"/>
      <c r="R1336" s="31"/>
      <c r="S1336" s="31"/>
      <c r="V1336" s="31"/>
      <c r="W1336" s="62"/>
      <c r="X1336" s="62"/>
    </row>
    <row r="1337" spans="16:24" s="30" customFormat="1">
      <c r="P1337" s="82"/>
      <c r="R1337" s="31"/>
      <c r="S1337" s="31"/>
      <c r="V1337" s="31"/>
      <c r="W1337" s="62"/>
      <c r="X1337" s="62"/>
    </row>
    <row r="1338" spans="16:24" s="30" customFormat="1">
      <c r="P1338" s="82"/>
      <c r="R1338" s="31"/>
      <c r="S1338" s="31"/>
      <c r="V1338" s="31"/>
      <c r="W1338" s="62"/>
      <c r="X1338" s="62"/>
    </row>
    <row r="1339" spans="16:24" s="30" customFormat="1">
      <c r="P1339" s="82"/>
      <c r="R1339" s="31"/>
      <c r="S1339" s="31"/>
      <c r="V1339" s="31"/>
      <c r="W1339" s="62"/>
      <c r="X1339" s="62"/>
    </row>
    <row r="1340" spans="16:24" s="30" customFormat="1">
      <c r="P1340" s="82"/>
      <c r="R1340" s="31"/>
      <c r="S1340" s="31"/>
      <c r="V1340" s="31"/>
      <c r="W1340" s="62"/>
      <c r="X1340" s="62"/>
    </row>
    <row r="1341" spans="16:24" s="30" customFormat="1">
      <c r="P1341" s="82"/>
      <c r="R1341" s="31"/>
      <c r="S1341" s="31"/>
      <c r="V1341" s="31"/>
      <c r="W1341" s="62"/>
      <c r="X1341" s="62"/>
    </row>
    <row r="1342" spans="16:24" s="30" customFormat="1">
      <c r="P1342" s="82"/>
      <c r="R1342" s="31"/>
      <c r="S1342" s="31"/>
      <c r="V1342" s="31"/>
      <c r="W1342" s="62"/>
      <c r="X1342" s="62"/>
    </row>
    <row r="1343" spans="16:24" s="30" customFormat="1">
      <c r="P1343" s="82"/>
      <c r="R1343" s="31"/>
      <c r="S1343" s="31"/>
      <c r="V1343" s="31"/>
      <c r="W1343" s="62"/>
      <c r="X1343" s="62"/>
    </row>
    <row r="1344" spans="16:24" s="30" customFormat="1">
      <c r="P1344" s="82"/>
      <c r="R1344" s="31"/>
      <c r="S1344" s="31"/>
      <c r="V1344" s="31"/>
      <c r="W1344" s="62"/>
      <c r="X1344" s="62"/>
    </row>
    <row r="1345" spans="16:24" s="30" customFormat="1">
      <c r="P1345" s="82"/>
      <c r="R1345" s="31"/>
      <c r="S1345" s="31"/>
      <c r="V1345" s="31"/>
      <c r="W1345" s="62"/>
      <c r="X1345" s="62"/>
    </row>
    <row r="1346" spans="16:24" s="30" customFormat="1">
      <c r="P1346" s="82"/>
      <c r="R1346" s="31"/>
      <c r="S1346" s="31"/>
      <c r="V1346" s="31"/>
      <c r="W1346" s="62"/>
      <c r="X1346" s="62"/>
    </row>
    <row r="1347" spans="16:24" s="30" customFormat="1">
      <c r="P1347" s="82"/>
      <c r="R1347" s="31"/>
      <c r="S1347" s="31"/>
      <c r="V1347" s="31"/>
      <c r="W1347" s="62"/>
      <c r="X1347" s="62"/>
    </row>
    <row r="1348" spans="16:24" s="30" customFormat="1">
      <c r="P1348" s="82"/>
      <c r="R1348" s="31"/>
      <c r="S1348" s="31"/>
      <c r="V1348" s="31"/>
      <c r="W1348" s="62"/>
      <c r="X1348" s="62"/>
    </row>
    <row r="1349" spans="16:24" s="30" customFormat="1">
      <c r="P1349" s="82"/>
      <c r="R1349" s="31"/>
      <c r="S1349" s="31"/>
      <c r="V1349" s="31"/>
      <c r="W1349" s="62"/>
      <c r="X1349" s="62"/>
    </row>
    <row r="1350" spans="16:24" s="30" customFormat="1">
      <c r="P1350" s="82"/>
      <c r="R1350" s="31"/>
      <c r="S1350" s="31"/>
      <c r="V1350" s="31"/>
      <c r="W1350" s="62"/>
      <c r="X1350" s="62"/>
    </row>
    <row r="1351" spans="16:24" s="30" customFormat="1">
      <c r="P1351" s="82"/>
      <c r="R1351" s="31"/>
      <c r="S1351" s="31"/>
      <c r="V1351" s="31"/>
      <c r="W1351" s="62"/>
      <c r="X1351" s="62"/>
    </row>
    <row r="1352" spans="16:24" s="30" customFormat="1">
      <c r="P1352" s="82"/>
      <c r="R1352" s="31"/>
      <c r="S1352" s="31"/>
      <c r="V1352" s="31"/>
      <c r="W1352" s="62"/>
      <c r="X1352" s="62"/>
    </row>
    <row r="1353" spans="16:24" s="30" customFormat="1">
      <c r="P1353" s="82"/>
      <c r="R1353" s="31"/>
      <c r="S1353" s="31"/>
      <c r="V1353" s="31"/>
      <c r="W1353" s="62"/>
      <c r="X1353" s="62"/>
    </row>
    <row r="1354" spans="16:24" s="30" customFormat="1">
      <c r="P1354" s="82"/>
      <c r="R1354" s="31"/>
      <c r="S1354" s="31"/>
      <c r="V1354" s="31"/>
      <c r="W1354" s="62"/>
      <c r="X1354" s="62"/>
    </row>
    <row r="1355" spans="16:24" s="30" customFormat="1">
      <c r="P1355" s="82"/>
      <c r="R1355" s="31"/>
      <c r="S1355" s="31"/>
      <c r="V1355" s="31"/>
      <c r="W1355" s="62"/>
      <c r="X1355" s="62"/>
    </row>
    <row r="1356" spans="16:24" s="30" customFormat="1">
      <c r="P1356" s="82"/>
      <c r="R1356" s="31"/>
      <c r="S1356" s="31"/>
      <c r="V1356" s="31"/>
      <c r="W1356" s="62"/>
      <c r="X1356" s="62"/>
    </row>
    <row r="1357" spans="16:24" s="30" customFormat="1">
      <c r="P1357" s="82"/>
      <c r="R1357" s="31"/>
      <c r="S1357" s="31"/>
      <c r="V1357" s="31"/>
      <c r="W1357" s="62"/>
      <c r="X1357" s="62"/>
    </row>
    <row r="1358" spans="16:24" s="30" customFormat="1">
      <c r="P1358" s="82"/>
      <c r="R1358" s="31"/>
      <c r="S1358" s="31"/>
      <c r="V1358" s="31"/>
      <c r="W1358" s="62"/>
      <c r="X1358" s="62"/>
    </row>
    <row r="1359" spans="16:24" s="30" customFormat="1">
      <c r="P1359" s="82"/>
      <c r="R1359" s="31"/>
      <c r="S1359" s="31"/>
      <c r="V1359" s="31"/>
      <c r="W1359" s="62"/>
      <c r="X1359" s="62"/>
    </row>
    <row r="1360" spans="16:24" s="30" customFormat="1">
      <c r="P1360" s="82"/>
      <c r="R1360" s="31"/>
      <c r="S1360" s="31"/>
      <c r="V1360" s="31"/>
      <c r="W1360" s="62"/>
      <c r="X1360" s="62"/>
    </row>
    <row r="1361" spans="1:36" s="30" customFormat="1">
      <c r="P1361" s="82"/>
      <c r="R1361" s="31"/>
      <c r="S1361" s="31"/>
      <c r="V1361" s="31"/>
      <c r="W1361" s="62"/>
      <c r="X1361" s="62"/>
    </row>
    <row r="1362" spans="1:36" s="30" customFormat="1">
      <c r="P1362" s="82"/>
      <c r="R1362" s="31"/>
      <c r="S1362" s="31"/>
      <c r="V1362" s="31"/>
      <c r="W1362" s="62"/>
      <c r="X1362" s="62"/>
    </row>
    <row r="1363" spans="1:36" s="30" customFormat="1">
      <c r="P1363" s="82"/>
      <c r="R1363" s="31"/>
      <c r="S1363" s="31"/>
      <c r="V1363" s="31"/>
      <c r="W1363" s="62"/>
      <c r="X1363" s="62"/>
    </row>
    <row r="1364" spans="1:36" s="30" customFormat="1">
      <c r="P1364" s="82"/>
      <c r="R1364" s="31"/>
      <c r="S1364" s="31"/>
      <c r="V1364" s="31"/>
      <c r="W1364" s="62"/>
      <c r="X1364" s="62"/>
    </row>
    <row r="1365" spans="1:36" s="30" customFormat="1">
      <c r="P1365" s="82"/>
      <c r="R1365" s="31"/>
      <c r="S1365" s="31"/>
      <c r="V1365" s="31"/>
      <c r="W1365" s="62"/>
      <c r="X1365" s="62"/>
    </row>
    <row r="1366" spans="1:36" s="30" customFormat="1">
      <c r="P1366" s="82"/>
      <c r="R1366" s="31"/>
      <c r="S1366" s="31"/>
      <c r="V1366" s="31"/>
      <c r="W1366" s="62"/>
      <c r="X1366" s="62"/>
    </row>
    <row r="1367" spans="1:36" s="30" customFormat="1">
      <c r="P1367" s="82"/>
      <c r="R1367" s="31"/>
      <c r="S1367" s="31"/>
      <c r="V1367" s="31"/>
      <c r="W1367" s="62"/>
      <c r="X1367" s="62"/>
    </row>
    <row r="1368" spans="1:36" s="30" customFormat="1">
      <c r="P1368" s="82"/>
      <c r="R1368" s="31"/>
      <c r="S1368" s="31"/>
      <c r="V1368" s="31"/>
      <c r="W1368" s="62"/>
      <c r="X1368" s="62"/>
    </row>
    <row r="1369" spans="1:36" s="30" customFormat="1">
      <c r="P1369" s="82"/>
      <c r="R1369" s="31"/>
      <c r="S1369" s="31"/>
      <c r="V1369" s="31"/>
      <c r="W1369" s="62"/>
      <c r="X1369" s="62"/>
    </row>
    <row r="1370" spans="1:36" s="30" customFormat="1">
      <c r="P1370" s="82"/>
      <c r="R1370" s="31"/>
      <c r="S1370" s="31"/>
      <c r="V1370" s="31"/>
      <c r="W1370" s="62"/>
      <c r="X1370" s="62"/>
    </row>
    <row r="1371" spans="1:36" s="30" customFormat="1">
      <c r="P1371" s="82"/>
      <c r="R1371" s="31"/>
      <c r="S1371" s="31"/>
      <c r="V1371" s="31"/>
      <c r="W1371" s="62"/>
      <c r="X1371" s="62"/>
    </row>
    <row r="1372" spans="1:36" s="30" customFormat="1">
      <c r="P1372" s="82"/>
      <c r="R1372" s="31"/>
      <c r="S1372" s="31"/>
      <c r="V1372" s="31"/>
      <c r="W1372" s="62"/>
      <c r="X1372" s="62"/>
    </row>
    <row r="1373" spans="1:36" s="30" customFormat="1">
      <c r="P1373" s="82"/>
      <c r="R1373" s="31"/>
      <c r="S1373" s="31"/>
      <c r="V1373" s="31"/>
      <c r="W1373" s="62"/>
      <c r="X1373" s="62"/>
    </row>
    <row r="1374" spans="1:36" s="30" customFormat="1">
      <c r="P1374" s="82"/>
      <c r="R1374" s="31"/>
      <c r="S1374" s="31"/>
      <c r="V1374" s="31"/>
      <c r="W1374" s="62"/>
      <c r="X1374" s="62"/>
    </row>
    <row r="1375" spans="1:36" s="30" customFormat="1">
      <c r="P1375" s="82"/>
      <c r="R1375" s="31"/>
      <c r="S1375" s="31"/>
      <c r="V1375" s="31"/>
      <c r="W1375" s="62"/>
      <c r="X1375" s="62"/>
    </row>
    <row r="1376" spans="1:36" s="30" customFormat="1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  <c r="K1376" s="35"/>
      <c r="L1376" s="35"/>
      <c r="M1376" s="35"/>
      <c r="N1376" s="35"/>
      <c r="O1376" s="35"/>
      <c r="P1376" s="84"/>
      <c r="Q1376" s="35"/>
      <c r="R1376" s="37"/>
      <c r="S1376" s="37"/>
      <c r="T1376" s="35"/>
      <c r="U1376" s="35"/>
      <c r="V1376" s="37"/>
      <c r="W1376" s="63"/>
      <c r="X1376" s="63"/>
      <c r="Y1376" s="36"/>
      <c r="Z1376" s="35"/>
      <c r="AA1376" s="35"/>
      <c r="AB1376" s="35"/>
      <c r="AC1376" s="35"/>
      <c r="AD1376" s="35"/>
      <c r="AE1376" s="35"/>
      <c r="AF1376" s="35"/>
      <c r="AG1376" s="35"/>
      <c r="AH1376" s="35"/>
      <c r="AI1376" s="38"/>
      <c r="AJ1376" s="35"/>
    </row>
    <row r="1377" spans="1:36" s="30" customFormat="1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84"/>
      <c r="Q1377" s="35"/>
      <c r="R1377" s="37"/>
      <c r="S1377" s="37"/>
      <c r="T1377" s="35"/>
      <c r="U1377" s="35"/>
      <c r="V1377" s="37"/>
      <c r="W1377" s="63"/>
      <c r="X1377" s="63"/>
      <c r="Y1377" s="36"/>
      <c r="Z1377" s="35"/>
      <c r="AA1377" s="35"/>
      <c r="AB1377" s="35"/>
      <c r="AC1377" s="35"/>
      <c r="AD1377" s="35"/>
      <c r="AE1377" s="35"/>
      <c r="AF1377" s="35"/>
      <c r="AG1377" s="35"/>
      <c r="AH1377" s="35"/>
      <c r="AI1377" s="38"/>
      <c r="AJ1377" s="35"/>
    </row>
    <row r="1378" spans="1:36" s="30" customFormat="1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84"/>
      <c r="Q1378" s="35"/>
      <c r="R1378" s="37"/>
      <c r="S1378" s="37"/>
      <c r="T1378" s="35"/>
      <c r="U1378" s="35"/>
      <c r="V1378" s="37"/>
      <c r="W1378" s="63"/>
      <c r="X1378" s="63"/>
      <c r="Y1378" s="36"/>
      <c r="Z1378" s="35"/>
      <c r="AA1378" s="35"/>
      <c r="AB1378" s="35"/>
      <c r="AC1378" s="35"/>
      <c r="AD1378" s="35"/>
      <c r="AE1378" s="35"/>
      <c r="AF1378" s="35"/>
      <c r="AG1378" s="35"/>
      <c r="AH1378" s="35"/>
      <c r="AI1378" s="38"/>
      <c r="AJ1378" s="35"/>
    </row>
    <row r="1379" spans="1:36" s="30" customFormat="1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84"/>
      <c r="Q1379" s="35"/>
      <c r="R1379" s="37"/>
      <c r="S1379" s="37"/>
      <c r="T1379" s="35"/>
      <c r="U1379" s="35"/>
      <c r="V1379" s="37"/>
      <c r="W1379" s="63"/>
      <c r="X1379" s="63"/>
      <c r="Y1379" s="36"/>
      <c r="Z1379" s="35"/>
      <c r="AA1379" s="35"/>
      <c r="AB1379" s="35"/>
      <c r="AC1379" s="35"/>
      <c r="AD1379" s="35"/>
      <c r="AE1379" s="35"/>
      <c r="AF1379" s="35"/>
      <c r="AG1379" s="35"/>
      <c r="AH1379" s="35"/>
      <c r="AI1379" s="38"/>
      <c r="AJ1379" s="35"/>
    </row>
    <row r="1380" spans="1:36" s="30" customFormat="1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  <c r="K1380" s="35"/>
      <c r="L1380" s="35"/>
      <c r="M1380" s="35"/>
      <c r="N1380" s="35"/>
      <c r="O1380" s="35"/>
      <c r="P1380" s="84"/>
      <c r="Q1380" s="35"/>
      <c r="R1380" s="37"/>
      <c r="S1380" s="37"/>
      <c r="T1380" s="35"/>
      <c r="U1380" s="35"/>
      <c r="V1380" s="37"/>
      <c r="W1380" s="63"/>
      <c r="X1380" s="63"/>
      <c r="Y1380" s="36"/>
      <c r="Z1380" s="35"/>
      <c r="AA1380" s="35"/>
      <c r="AB1380" s="35"/>
      <c r="AC1380" s="35"/>
      <c r="AD1380" s="35"/>
      <c r="AE1380" s="35"/>
      <c r="AF1380" s="35"/>
      <c r="AG1380" s="35"/>
      <c r="AH1380" s="35"/>
      <c r="AI1380" s="38"/>
      <c r="AJ1380" s="35"/>
    </row>
    <row r="1381" spans="1:36" s="30" customFormat="1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  <c r="K1381" s="35"/>
      <c r="L1381" s="35"/>
      <c r="M1381" s="35"/>
      <c r="N1381" s="35"/>
      <c r="O1381" s="35"/>
      <c r="P1381" s="84"/>
      <c r="Q1381" s="35"/>
      <c r="R1381" s="37"/>
      <c r="S1381" s="37"/>
      <c r="T1381" s="35"/>
      <c r="U1381" s="35"/>
      <c r="V1381" s="37"/>
      <c r="W1381" s="63"/>
      <c r="X1381" s="63"/>
      <c r="Y1381" s="36"/>
      <c r="Z1381" s="35"/>
      <c r="AA1381" s="35"/>
      <c r="AB1381" s="35"/>
      <c r="AC1381" s="35"/>
      <c r="AD1381" s="35"/>
      <c r="AE1381" s="35"/>
      <c r="AF1381" s="35"/>
      <c r="AG1381" s="35"/>
      <c r="AH1381" s="35"/>
      <c r="AI1381" s="38"/>
      <c r="AJ1381" s="35"/>
    </row>
    <row r="1382" spans="1:36" s="30" customFormat="1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84"/>
      <c r="Q1382" s="35"/>
      <c r="R1382" s="37"/>
      <c r="S1382" s="37"/>
      <c r="T1382" s="35"/>
      <c r="U1382" s="35"/>
      <c r="V1382" s="37"/>
      <c r="W1382" s="63"/>
      <c r="X1382" s="63"/>
      <c r="Y1382" s="36"/>
      <c r="Z1382" s="35"/>
      <c r="AA1382" s="35"/>
      <c r="AB1382" s="35"/>
      <c r="AC1382" s="35"/>
      <c r="AD1382" s="35"/>
      <c r="AE1382" s="35"/>
      <c r="AF1382" s="35"/>
      <c r="AG1382" s="35"/>
      <c r="AH1382" s="35"/>
      <c r="AI1382" s="38"/>
      <c r="AJ1382" s="35"/>
    </row>
    <row r="1383" spans="1:36" s="30" customFormat="1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84"/>
      <c r="Q1383" s="35"/>
      <c r="R1383" s="37"/>
      <c r="S1383" s="37"/>
      <c r="T1383" s="35"/>
      <c r="U1383" s="35"/>
      <c r="V1383" s="37"/>
      <c r="W1383" s="63"/>
      <c r="X1383" s="63"/>
      <c r="Y1383" s="36"/>
      <c r="Z1383" s="35"/>
      <c r="AA1383" s="35"/>
      <c r="AB1383" s="35"/>
      <c r="AC1383" s="35"/>
      <c r="AD1383" s="35"/>
      <c r="AE1383" s="35"/>
      <c r="AF1383" s="35"/>
      <c r="AG1383" s="35"/>
      <c r="AH1383" s="35"/>
      <c r="AI1383" s="38"/>
      <c r="AJ1383" s="35"/>
    </row>
    <row r="1384" spans="1:36" s="30" customFormat="1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84"/>
      <c r="Q1384" s="35"/>
      <c r="R1384" s="37"/>
      <c r="S1384" s="37"/>
      <c r="T1384" s="35"/>
      <c r="U1384" s="35"/>
      <c r="V1384" s="37"/>
      <c r="W1384" s="63"/>
      <c r="X1384" s="63"/>
      <c r="Y1384" s="36"/>
      <c r="Z1384" s="35"/>
      <c r="AA1384" s="35"/>
      <c r="AB1384" s="35"/>
      <c r="AC1384" s="35"/>
      <c r="AD1384" s="35"/>
      <c r="AE1384" s="35"/>
      <c r="AF1384" s="35"/>
      <c r="AG1384" s="35"/>
      <c r="AH1384" s="35"/>
      <c r="AI1384" s="38"/>
      <c r="AJ1384" s="35"/>
    </row>
    <row r="1385" spans="1:36" s="30" customFormat="1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  <c r="K1385" s="35"/>
      <c r="L1385" s="35"/>
      <c r="M1385" s="35"/>
      <c r="N1385" s="35"/>
      <c r="O1385" s="35"/>
      <c r="P1385" s="84"/>
      <c r="Q1385" s="35"/>
      <c r="R1385" s="37"/>
      <c r="S1385" s="37"/>
      <c r="T1385" s="35"/>
      <c r="U1385" s="35"/>
      <c r="V1385" s="37"/>
      <c r="W1385" s="63"/>
      <c r="X1385" s="63"/>
      <c r="Y1385" s="36"/>
      <c r="Z1385" s="35"/>
      <c r="AA1385" s="35"/>
      <c r="AB1385" s="35"/>
      <c r="AC1385" s="35"/>
      <c r="AD1385" s="35"/>
      <c r="AE1385" s="35"/>
      <c r="AF1385" s="35"/>
      <c r="AG1385" s="35"/>
      <c r="AH1385" s="35"/>
      <c r="AI1385" s="38"/>
      <c r="AJ1385" s="35"/>
    </row>
    <row r="1386" spans="1:36" s="30" customFormat="1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84"/>
      <c r="Q1386" s="35"/>
      <c r="R1386" s="37"/>
      <c r="S1386" s="37"/>
      <c r="T1386" s="35"/>
      <c r="U1386" s="35"/>
      <c r="V1386" s="37"/>
      <c r="W1386" s="63"/>
      <c r="X1386" s="63"/>
      <c r="Y1386" s="36"/>
      <c r="Z1386" s="35"/>
      <c r="AA1386" s="35"/>
      <c r="AB1386" s="35"/>
      <c r="AC1386" s="35"/>
      <c r="AD1386" s="35"/>
      <c r="AE1386" s="35"/>
      <c r="AF1386" s="35"/>
      <c r="AG1386" s="35"/>
      <c r="AH1386" s="35"/>
      <c r="AI1386" s="38"/>
      <c r="AJ1386" s="35"/>
    </row>
    <row r="1387" spans="1:36" s="30" customFormat="1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84"/>
      <c r="Q1387" s="35"/>
      <c r="R1387" s="37"/>
      <c r="S1387" s="37"/>
      <c r="T1387" s="35"/>
      <c r="U1387" s="35"/>
      <c r="V1387" s="37"/>
      <c r="W1387" s="63"/>
      <c r="X1387" s="63"/>
      <c r="Y1387" s="36"/>
      <c r="Z1387" s="35"/>
      <c r="AA1387" s="35"/>
      <c r="AB1387" s="35"/>
      <c r="AC1387" s="35"/>
      <c r="AD1387" s="35"/>
      <c r="AE1387" s="35"/>
      <c r="AF1387" s="35"/>
      <c r="AG1387" s="35"/>
      <c r="AH1387" s="35"/>
      <c r="AI1387" s="38"/>
      <c r="AJ1387" s="35"/>
    </row>
    <row r="1388" spans="1:36" s="30" customFormat="1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  <c r="K1388" s="35"/>
      <c r="L1388" s="35"/>
      <c r="M1388" s="35"/>
      <c r="N1388" s="35"/>
      <c r="O1388" s="35"/>
      <c r="P1388" s="84"/>
      <c r="Q1388" s="35"/>
      <c r="R1388" s="37"/>
      <c r="S1388" s="37"/>
      <c r="T1388" s="35"/>
      <c r="U1388" s="35"/>
      <c r="V1388" s="37"/>
      <c r="W1388" s="63"/>
      <c r="X1388" s="63"/>
      <c r="Y1388" s="36"/>
      <c r="Z1388" s="35"/>
      <c r="AA1388" s="35"/>
      <c r="AB1388" s="35"/>
      <c r="AC1388" s="35"/>
      <c r="AD1388" s="35"/>
      <c r="AE1388" s="35"/>
      <c r="AF1388" s="35"/>
      <c r="AG1388" s="35"/>
      <c r="AH1388" s="35"/>
      <c r="AI1388" s="38"/>
      <c r="AJ1388" s="35"/>
    </row>
    <row r="1389" spans="1:36" s="30" customFormat="1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84"/>
      <c r="Q1389" s="35"/>
      <c r="R1389" s="37"/>
      <c r="S1389" s="37"/>
      <c r="T1389" s="35"/>
      <c r="U1389" s="35"/>
      <c r="V1389" s="37"/>
      <c r="W1389" s="63"/>
      <c r="X1389" s="63"/>
      <c r="Y1389" s="36"/>
      <c r="Z1389" s="35"/>
      <c r="AA1389" s="35"/>
      <c r="AB1389" s="35"/>
      <c r="AC1389" s="35"/>
      <c r="AD1389" s="35"/>
      <c r="AE1389" s="35"/>
      <c r="AF1389" s="35"/>
      <c r="AG1389" s="35"/>
      <c r="AH1389" s="35"/>
      <c r="AI1389" s="38"/>
      <c r="AJ1389" s="35"/>
    </row>
  </sheetData>
  <mergeCells count="56">
    <mergeCell ref="A24:D24"/>
    <mergeCell ref="A25:D25"/>
    <mergeCell ref="A26:D26"/>
    <mergeCell ref="E5:N5"/>
    <mergeCell ref="E4:N4"/>
    <mergeCell ref="A6:A12"/>
    <mergeCell ref="B6:B12"/>
    <mergeCell ref="C6:C12"/>
    <mergeCell ref="D6:D12"/>
    <mergeCell ref="E6:O7"/>
    <mergeCell ref="L8:L12"/>
    <mergeCell ref="E3:N3"/>
    <mergeCell ref="E2:N2"/>
    <mergeCell ref="AH9:AH10"/>
    <mergeCell ref="AI9:AI10"/>
    <mergeCell ref="AC11:AC12"/>
    <mergeCell ref="AD11:AD12"/>
    <mergeCell ref="I8:I12"/>
    <mergeCell ref="J8:J12"/>
    <mergeCell ref="K8:K12"/>
    <mergeCell ref="X6:X10"/>
    <mergeCell ref="Y6:Y10"/>
    <mergeCell ref="Z6:Z10"/>
    <mergeCell ref="AA6:AB8"/>
    <mergeCell ref="AC6:AD8"/>
    <mergeCell ref="AE6:AF8"/>
    <mergeCell ref="AD9:AD10"/>
    <mergeCell ref="AH6:AI8"/>
    <mergeCell ref="AJ6:AJ10"/>
    <mergeCell ref="E8:E12"/>
    <mergeCell ref="F8:F12"/>
    <mergeCell ref="G8:G12"/>
    <mergeCell ref="H8:H12"/>
    <mergeCell ref="P6:P10"/>
    <mergeCell ref="Q6:Q10"/>
    <mergeCell ref="O8:O12"/>
    <mergeCell ref="AA9:AA10"/>
    <mergeCell ref="AB9:AB10"/>
    <mergeCell ref="AC9:AC10"/>
    <mergeCell ref="AG6:AG10"/>
    <mergeCell ref="R1:AJ1"/>
    <mergeCell ref="R2:AJ2"/>
    <mergeCell ref="R3:AJ3"/>
    <mergeCell ref="E1:N1"/>
    <mergeCell ref="A14:AJ14"/>
    <mergeCell ref="AE9:AE10"/>
    <mergeCell ref="AF9:AF10"/>
    <mergeCell ref="R6:R10"/>
    <mergeCell ref="S6:S10"/>
    <mergeCell ref="T6:T10"/>
    <mergeCell ref="U6:U10"/>
    <mergeCell ref="V6:V10"/>
    <mergeCell ref="W6:W10"/>
    <mergeCell ref="AJ11:AJ12"/>
    <mergeCell ref="M8:M12"/>
    <mergeCell ref="N8:N12"/>
  </mergeCells>
  <pageMargins left="0.25" right="0" top="0.5" bottom="0.5" header="0" footer="0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 (2)</vt:lpstr>
      <vt:lpstr>'TH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2019-11-01T01:48:22Z</dcterms:created>
  <dcterms:modified xsi:type="dcterms:W3CDTF">2019-11-05T20:34:43Z</dcterms:modified>
</cp:coreProperties>
</file>